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835" yWindow="-255" windowWidth="23220" windowHeight="12465" tabRatio="924"/>
  </bookViews>
  <sheets>
    <sheet name="1. Доходы" sheetId="92" r:id="rId1"/>
    <sheet name="2.Расходы по вед." sheetId="54" r:id="rId2"/>
    <sheet name="3.Расходы по РзПр" sheetId="76" r:id="rId3"/>
    <sheet name="4.Приложение по источникам" sheetId="77" r:id="rId4"/>
    <sheet name="5. Размер и структура мун.долга" sheetId="78" r:id="rId5"/>
    <sheet name="6. Программа мун.заим." sheetId="79" r:id="rId6"/>
    <sheet name="7. Программа мун.гарантий" sheetId="80" r:id="rId7"/>
    <sheet name="Выполнение МП" sheetId="82" r:id="rId8"/>
    <sheet name="Справочно по ЦС" sheetId="87" r:id="rId9"/>
    <sheet name="Содержание ОМСУ" sheetId="91" r:id="rId10"/>
    <sheet name="Дорожный фонд (3)" sheetId="98" r:id="rId11"/>
    <sheet name="Резервный фонд" sheetId="85" r:id="rId12"/>
    <sheet name="Исполнение по ГП" sheetId="88" r:id="rId13"/>
    <sheet name="деб.зад." sheetId="89" r:id="rId14"/>
    <sheet name="кред.зад." sheetId="90" r:id="rId15"/>
    <sheet name="инвестиционные проекты" sheetId="93" r:id="rId16"/>
    <sheet name="Доходы от использ. имущества" sheetId="94" r:id="rId17"/>
    <sheet name="Доходы от продажи имущества" sheetId="95" r:id="rId18"/>
    <sheet name="Бюджетные инвестиции" sheetId="96" r:id="rId19"/>
  </sheets>
  <externalReferences>
    <externalReference r:id="rId20"/>
    <externalReference r:id="rId21"/>
  </externalReferences>
  <definedNames>
    <definedName name="_xlnm._FilterDatabase" localSheetId="1" hidden="1">'2.Расходы по вед.'!$A$8:$P$907</definedName>
    <definedName name="_xlnm._FilterDatabase" localSheetId="12" hidden="1">'Исполнение по ГП'!$A$11:$I$82</definedName>
    <definedName name="_xlnm._FilterDatabase" localSheetId="8" hidden="1">'Справочно по ЦС'!$A$7:$M$620</definedName>
    <definedName name="_xlnm.Print_Area" localSheetId="0">'1. Доходы'!$A$1:$G$196</definedName>
    <definedName name="_xlnm.Print_Area" localSheetId="1">'2.Расходы по вед.'!$A$1:$L$906</definedName>
    <definedName name="_xlnm.Print_Area" localSheetId="2">'3.Расходы по РзПр'!$A$1:$E$55</definedName>
    <definedName name="_xlnm.Print_Area" localSheetId="4">'5. Размер и структура мун.долга'!$A$1:$D$12</definedName>
    <definedName name="_xlnm.Print_Area" localSheetId="7">'Выполнение МП'!$A$1:$I$27</definedName>
    <definedName name="_xlnm.Print_Area" localSheetId="10">'Дорожный фонд (3)'!$A$1:$K$72</definedName>
    <definedName name="_xlnm.Print_Area" localSheetId="16">'Доходы от использ. имущества'!$A$1:$G$25</definedName>
    <definedName name="_xlnm.Print_Area" localSheetId="17">'Доходы от продажи имущества'!$A$1:$G$18</definedName>
    <definedName name="_xlnm.Print_Area" localSheetId="12">'Исполнение по ГП'!$A$1:$F$83</definedName>
    <definedName name="_xlnm.Print_Area" localSheetId="9">'Содержание ОМСУ'!$A$1:$H$39</definedName>
    <definedName name="_xlnm.Print_Area" localSheetId="8">'Справочно по ЦС'!$A$1:$I$620</definedName>
    <definedName name="Таблица_1" localSheetId="0">#REF!</definedName>
    <definedName name="Таблица_1" localSheetId="8">'Справочно по ЦС'!$C$8:$C$597</definedName>
    <definedName name="Таблица_1">'2.Расходы по вед.'!$E$9:$E$905</definedName>
  </definedNames>
  <calcPr calcId="145621"/>
</workbook>
</file>

<file path=xl/calcChain.xml><?xml version="1.0" encoding="utf-8"?>
<calcChain xmlns="http://schemas.openxmlformats.org/spreadsheetml/2006/main">
  <c r="D16" i="98" l="1"/>
  <c r="E16" i="98"/>
  <c r="G16" i="98"/>
  <c r="H16" i="98"/>
  <c r="C18" i="98"/>
  <c r="C16" i="98" s="1"/>
  <c r="F18" i="98"/>
  <c r="F16" i="98" s="1"/>
  <c r="J18" i="98"/>
  <c r="J16" i="98" s="1"/>
  <c r="K18" i="98"/>
  <c r="K16" i="98" s="1"/>
  <c r="C19" i="98"/>
  <c r="F19" i="98"/>
  <c r="J19" i="98"/>
  <c r="I19" i="98" s="1"/>
  <c r="K19" i="98"/>
  <c r="C20" i="98"/>
  <c r="F20" i="98"/>
  <c r="I20" i="98"/>
  <c r="J20" i="98"/>
  <c r="K20" i="98"/>
  <c r="C21" i="98"/>
  <c r="F21" i="98"/>
  <c r="I21" i="98"/>
  <c r="J21" i="98"/>
  <c r="K21" i="98"/>
  <c r="C30" i="98"/>
  <c r="D30" i="98"/>
  <c r="E30" i="98"/>
  <c r="F30" i="98"/>
  <c r="G30" i="98"/>
  <c r="H30" i="98"/>
  <c r="K30" i="98" s="1"/>
  <c r="J30" i="98"/>
  <c r="J31" i="98"/>
  <c r="I31" i="98" s="1"/>
  <c r="I30" i="98" s="1"/>
  <c r="K31" i="98"/>
  <c r="D33" i="98"/>
  <c r="D32" i="98" s="1"/>
  <c r="C35" i="98"/>
  <c r="F35" i="98"/>
  <c r="J35" i="98"/>
  <c r="I35" i="98" s="1"/>
  <c r="K35" i="98"/>
  <c r="C36" i="98"/>
  <c r="F36" i="98"/>
  <c r="J36" i="98"/>
  <c r="K36" i="98"/>
  <c r="C37" i="98"/>
  <c r="F37" i="98"/>
  <c r="J37" i="98"/>
  <c r="I37" i="98" s="1"/>
  <c r="K37" i="98"/>
  <c r="C38" i="98"/>
  <c r="F38" i="98"/>
  <c r="I38" i="98"/>
  <c r="J38" i="98"/>
  <c r="K38" i="98"/>
  <c r="C39" i="98"/>
  <c r="F39" i="98"/>
  <c r="J39" i="98"/>
  <c r="I39" i="98" s="1"/>
  <c r="K39" i="98"/>
  <c r="C40" i="98"/>
  <c r="E40" i="98"/>
  <c r="H40" i="98"/>
  <c r="F40" i="98" s="1"/>
  <c r="I40" i="98"/>
  <c r="J40" i="98"/>
  <c r="K40" i="98"/>
  <c r="C41" i="98"/>
  <c r="F41" i="98"/>
  <c r="J41" i="98"/>
  <c r="I41" i="98" s="1"/>
  <c r="K41" i="98"/>
  <c r="C42" i="98"/>
  <c r="F42" i="98"/>
  <c r="J42" i="98"/>
  <c r="I42" i="98" s="1"/>
  <c r="K42" i="98"/>
  <c r="C43" i="98"/>
  <c r="F43" i="98"/>
  <c r="J43" i="98"/>
  <c r="I43" i="98" s="1"/>
  <c r="K43" i="98"/>
  <c r="C44" i="98"/>
  <c r="F44" i="98"/>
  <c r="I44" i="98"/>
  <c r="J44" i="98"/>
  <c r="K44" i="98"/>
  <c r="D45" i="98"/>
  <c r="J45" i="98" s="1"/>
  <c r="E45" i="98"/>
  <c r="K45" i="98" s="1"/>
  <c r="G45" i="98"/>
  <c r="G33" i="98" s="1"/>
  <c r="H45" i="98"/>
  <c r="C46" i="98"/>
  <c r="D46" i="98"/>
  <c r="E46" i="98"/>
  <c r="F46" i="98"/>
  <c r="G46" i="98"/>
  <c r="J46" i="98" s="1"/>
  <c r="I46" i="98" s="1"/>
  <c r="H46" i="98"/>
  <c r="K46" i="98"/>
  <c r="C47" i="98"/>
  <c r="F47" i="98"/>
  <c r="I47" i="98"/>
  <c r="J47" i="98"/>
  <c r="K47" i="98"/>
  <c r="C48" i="98"/>
  <c r="F48" i="98"/>
  <c r="I48" i="98"/>
  <c r="J48" i="98"/>
  <c r="K48" i="98"/>
  <c r="C49" i="98"/>
  <c r="F49" i="98"/>
  <c r="J49" i="98"/>
  <c r="I49" i="98" s="1"/>
  <c r="K49" i="98"/>
  <c r="C50" i="98"/>
  <c r="D50" i="98"/>
  <c r="E50" i="98"/>
  <c r="F50" i="98"/>
  <c r="G50" i="98"/>
  <c r="J50" i="98" s="1"/>
  <c r="I50" i="98" s="1"/>
  <c r="H50" i="98"/>
  <c r="K50" i="98"/>
  <c r="D51" i="98"/>
  <c r="E51" i="98"/>
  <c r="C51" i="98" s="1"/>
  <c r="F51" i="98"/>
  <c r="G51" i="98"/>
  <c r="H51" i="98"/>
  <c r="J51" i="98"/>
  <c r="C52" i="98"/>
  <c r="F52" i="98"/>
  <c r="I52" i="98"/>
  <c r="J52" i="98"/>
  <c r="K52" i="98"/>
  <c r="E53" i="98"/>
  <c r="K53" i="98" s="1"/>
  <c r="I53" i="98" s="1"/>
  <c r="F53" i="98"/>
  <c r="H53" i="98"/>
  <c r="J53" i="98"/>
  <c r="C54" i="98"/>
  <c r="F54" i="98"/>
  <c r="I54" i="98"/>
  <c r="J54" i="98"/>
  <c r="K54" i="98"/>
  <c r="C55" i="98"/>
  <c r="F55" i="98"/>
  <c r="J55" i="98"/>
  <c r="I55" i="98" s="1"/>
  <c r="K55" i="98"/>
  <c r="I56" i="98"/>
  <c r="J56" i="98"/>
  <c r="K56" i="98"/>
  <c r="I57" i="98"/>
  <c r="J57" i="98"/>
  <c r="K57" i="98"/>
  <c r="D58" i="98"/>
  <c r="E58" i="98"/>
  <c r="G58" i="98"/>
  <c r="H58" i="98"/>
  <c r="C60" i="98"/>
  <c r="C58" i="98" s="1"/>
  <c r="F60" i="98"/>
  <c r="F58" i="98" s="1"/>
  <c r="J60" i="98"/>
  <c r="J58" i="98" s="1"/>
  <c r="K60" i="98"/>
  <c r="K58" i="98" s="1"/>
  <c r="C61" i="98"/>
  <c r="F61" i="98"/>
  <c r="J61" i="98"/>
  <c r="I61" i="98" s="1"/>
  <c r="K61" i="98"/>
  <c r="C62" i="98"/>
  <c r="F62" i="98"/>
  <c r="I62" i="98"/>
  <c r="J62" i="98"/>
  <c r="K62" i="98"/>
  <c r="C63" i="98"/>
  <c r="F63" i="98"/>
  <c r="I63" i="98"/>
  <c r="J63" i="98"/>
  <c r="K63" i="98"/>
  <c r="C64" i="98"/>
  <c r="F64" i="98"/>
  <c r="J64" i="98"/>
  <c r="I64" i="98" s="1"/>
  <c r="K64" i="98"/>
  <c r="C65" i="98"/>
  <c r="F65" i="98"/>
  <c r="J65" i="98"/>
  <c r="I65" i="98" s="1"/>
  <c r="K65" i="98"/>
  <c r="C66" i="98"/>
  <c r="F66" i="98"/>
  <c r="J66" i="98"/>
  <c r="I66" i="98" s="1"/>
  <c r="K66" i="98"/>
  <c r="C67" i="98"/>
  <c r="F67" i="98"/>
  <c r="I67" i="98"/>
  <c r="J67" i="98"/>
  <c r="K67" i="98"/>
  <c r="D68" i="98"/>
  <c r="E68" i="98"/>
  <c r="G68" i="98"/>
  <c r="H68" i="98"/>
  <c r="C69" i="98"/>
  <c r="C68" i="98" s="1"/>
  <c r="F69" i="98"/>
  <c r="F68" i="98" s="1"/>
  <c r="J69" i="98"/>
  <c r="J68" i="98" s="1"/>
  <c r="K69" i="98"/>
  <c r="K68" i="98" s="1"/>
  <c r="E70" i="98"/>
  <c r="F70" i="98"/>
  <c r="H70" i="98"/>
  <c r="C71" i="98"/>
  <c r="D71" i="98"/>
  <c r="E71" i="98"/>
  <c r="G71" i="98"/>
  <c r="H71" i="98"/>
  <c r="K71" i="98"/>
  <c r="C72" i="98"/>
  <c r="C70" i="98" s="1"/>
  <c r="F72" i="98"/>
  <c r="F71" i="98" s="1"/>
  <c r="J72" i="98"/>
  <c r="J71" i="98" s="1"/>
  <c r="K72" i="98"/>
  <c r="I72" i="98" s="1"/>
  <c r="G32" i="98" l="1"/>
  <c r="G29" i="98" s="1"/>
  <c r="G28" i="98" s="1"/>
  <c r="J33" i="98"/>
  <c r="I45" i="98"/>
  <c r="I70" i="98"/>
  <c r="I71" i="98"/>
  <c r="D29" i="98"/>
  <c r="D28" i="98" s="1"/>
  <c r="E33" i="98"/>
  <c r="E32" i="98" s="1"/>
  <c r="E29" i="98" s="1"/>
  <c r="E28" i="98" s="1"/>
  <c r="K70" i="98"/>
  <c r="I69" i="98"/>
  <c r="I68" i="98" s="1"/>
  <c r="F45" i="98"/>
  <c r="I36" i="98"/>
  <c r="I60" i="98"/>
  <c r="I58" i="98" s="1"/>
  <c r="K51" i="98"/>
  <c r="I51" i="98" s="1"/>
  <c r="H29" i="98"/>
  <c r="H28" i="98" s="1"/>
  <c r="I18" i="98"/>
  <c r="I16" i="98" s="1"/>
  <c r="C53" i="98"/>
  <c r="C45" i="98"/>
  <c r="H33" i="98"/>
  <c r="H32" i="98" s="1"/>
  <c r="K33" i="98" l="1"/>
  <c r="K32" i="98" s="1"/>
  <c r="K29" i="98" s="1"/>
  <c r="K28" i="98" s="1"/>
  <c r="D10" i="98" s="1"/>
  <c r="C33" i="98"/>
  <c r="C32" i="98" s="1"/>
  <c r="C29" i="98" s="1"/>
  <c r="C28" i="98" s="1"/>
  <c r="J32" i="98"/>
  <c r="J29" i="98" s="1"/>
  <c r="J28" i="98" s="1"/>
  <c r="I33" i="98"/>
  <c r="I32" i="98" s="1"/>
  <c r="I29" i="98" s="1"/>
  <c r="I28" i="98" s="1"/>
  <c r="F33" i="98"/>
  <c r="F32" i="98" s="1"/>
  <c r="F29" i="98" s="1"/>
  <c r="F28" i="98" s="1"/>
  <c r="B11" i="82" l="1"/>
  <c r="D14" i="96"/>
  <c r="C14" i="96"/>
  <c r="E13" i="96"/>
  <c r="E12" i="96"/>
  <c r="E11" i="96"/>
  <c r="E14" i="96" l="1"/>
  <c r="G18" i="95"/>
  <c r="F18" i="95"/>
  <c r="E18" i="95"/>
  <c r="D18" i="95"/>
  <c r="F25" i="94"/>
  <c r="E25" i="94"/>
  <c r="D25" i="94"/>
  <c r="C25" i="94"/>
  <c r="G24" i="94"/>
  <c r="G23" i="94"/>
  <c r="F21" i="94"/>
  <c r="E21" i="94"/>
  <c r="D21" i="94"/>
  <c r="C21" i="94"/>
  <c r="G20" i="94"/>
  <c r="G21" i="94" s="1"/>
  <c r="F37" i="91"/>
  <c r="F34" i="91"/>
  <c r="F31" i="91"/>
  <c r="F26" i="91"/>
  <c r="F15" i="91"/>
  <c r="F13" i="91" s="1"/>
  <c r="G25" i="94" l="1"/>
  <c r="D139" i="92"/>
  <c r="D155" i="92" l="1"/>
  <c r="D183" i="92"/>
  <c r="D179" i="92" s="1"/>
  <c r="D153" i="92"/>
  <c r="D194" i="92"/>
  <c r="D192" i="92"/>
  <c r="D189" i="92"/>
  <c r="D187" i="92"/>
  <c r="D178" i="92"/>
  <c r="D173" i="92"/>
  <c r="D167" i="92"/>
  <c r="D135" i="92"/>
  <c r="D131" i="92"/>
  <c r="D130" i="92" s="1"/>
  <c r="D128" i="92"/>
  <c r="D125" i="92"/>
  <c r="D124" i="92" s="1"/>
  <c r="D120" i="92"/>
  <c r="D119" i="92" s="1"/>
  <c r="D117" i="92"/>
  <c r="D113" i="92"/>
  <c r="D112" i="92"/>
  <c r="D109" i="92"/>
  <c r="D108" i="92" s="1"/>
  <c r="D103" i="92"/>
  <c r="D100" i="92"/>
  <c r="D98" i="92" s="1"/>
  <c r="D75" i="92"/>
  <c r="D72" i="92"/>
  <c r="D68" i="92" s="1"/>
  <c r="D69" i="92"/>
  <c r="D65" i="92"/>
  <c r="D63" i="92"/>
  <c r="D57" i="92"/>
  <c r="D56" i="92" s="1"/>
  <c r="D54" i="92"/>
  <c r="D50" i="92"/>
  <c r="D49" i="92" s="1"/>
  <c r="D46" i="92"/>
  <c r="D44" i="92"/>
  <c r="D42" i="92"/>
  <c r="D38" i="92"/>
  <c r="D35" i="92"/>
  <c r="D33" i="92"/>
  <c r="D30" i="92"/>
  <c r="D28" i="92"/>
  <c r="D25" i="92" s="1"/>
  <c r="D26" i="92"/>
  <c r="D20" i="92"/>
  <c r="D19" i="92" s="1"/>
  <c r="D14" i="92"/>
  <c r="D13" i="92" s="1"/>
  <c r="D62" i="92" l="1"/>
  <c r="D48" i="92"/>
  <c r="D32" i="92"/>
  <c r="D41" i="92"/>
  <c r="D12" i="92" s="1"/>
  <c r="D11" i="92" s="1"/>
  <c r="D152" i="92"/>
  <c r="D176" i="92"/>
  <c r="D107" i="92"/>
  <c r="H567" i="87"/>
  <c r="G567" i="87"/>
  <c r="G594" i="87"/>
  <c r="G364" i="87"/>
  <c r="I364" i="54"/>
  <c r="I183" i="54"/>
  <c r="I185" i="54"/>
  <c r="I115" i="54"/>
  <c r="J115" i="54"/>
  <c r="D97" i="92" l="1"/>
  <c r="D96" i="92" s="1"/>
  <c r="D196" i="92" s="1"/>
  <c r="J364" i="54"/>
  <c r="J619" i="87" l="1"/>
  <c r="J617" i="87"/>
  <c r="J615" i="87"/>
  <c r="J614" i="87"/>
  <c r="J611" i="87"/>
  <c r="J610" i="87"/>
  <c r="J609" i="87"/>
  <c r="J608" i="87"/>
  <c r="J607" i="87"/>
  <c r="J606" i="87"/>
  <c r="J603" i="87"/>
  <c r="J602" i="87"/>
  <c r="J601" i="87"/>
  <c r="J597" i="87"/>
  <c r="J596" i="87"/>
  <c r="J595" i="87"/>
  <c r="J593" i="87"/>
  <c r="J591" i="87"/>
  <c r="J589" i="87"/>
  <c r="J587" i="87"/>
  <c r="J586" i="87"/>
  <c r="J585" i="87"/>
  <c r="J584" i="87"/>
  <c r="J583" i="87"/>
  <c r="J581" i="87"/>
  <c r="J579" i="87"/>
  <c r="J577" i="87"/>
  <c r="J576" i="87"/>
  <c r="J575" i="87"/>
  <c r="J570" i="87"/>
  <c r="J569" i="87"/>
  <c r="J568" i="87"/>
  <c r="J567" i="87"/>
  <c r="J565" i="87"/>
  <c r="J563" i="87"/>
  <c r="J560" i="87"/>
  <c r="J556" i="87"/>
  <c r="J555" i="87"/>
  <c r="J550" i="87"/>
  <c r="J547" i="87"/>
  <c r="J546" i="87"/>
  <c r="J545" i="87"/>
  <c r="J544" i="87"/>
  <c r="J541" i="87"/>
  <c r="J540" i="87"/>
  <c r="J539" i="87"/>
  <c r="J536" i="87"/>
  <c r="J525" i="87"/>
  <c r="J519" i="87"/>
  <c r="J514" i="87"/>
  <c r="J510" i="87"/>
  <c r="J508" i="87"/>
  <c r="J505" i="87"/>
  <c r="J501" i="87"/>
  <c r="J493" i="87"/>
  <c r="J490" i="87"/>
  <c r="J488" i="87"/>
  <c r="J487" i="87"/>
  <c r="J486" i="87"/>
  <c r="J485" i="87"/>
  <c r="J484" i="87"/>
  <c r="J482" i="87"/>
  <c r="J481" i="87"/>
  <c r="J477" i="87"/>
  <c r="J472" i="87"/>
  <c r="J471" i="87"/>
  <c r="J470" i="87"/>
  <c r="J466" i="87"/>
  <c r="J465" i="87"/>
  <c r="J461" i="87"/>
  <c r="J457" i="87"/>
  <c r="J455" i="87"/>
  <c r="J450" i="87"/>
  <c r="J449" i="87"/>
  <c r="J446" i="87"/>
  <c r="J444" i="87"/>
  <c r="J441" i="87"/>
  <c r="J440" i="87"/>
  <c r="J432" i="87"/>
  <c r="J431" i="87"/>
  <c r="J426" i="87"/>
  <c r="J422" i="87"/>
  <c r="J421" i="87"/>
  <c r="J420" i="87"/>
  <c r="J419" i="87"/>
  <c r="J416" i="87"/>
  <c r="J414" i="87"/>
  <c r="J412" i="87"/>
  <c r="J411" i="87"/>
  <c r="J410" i="87"/>
  <c r="J408" i="87"/>
  <c r="J407" i="87"/>
  <c r="J403" i="87"/>
  <c r="J401" i="87"/>
  <c r="J400" i="87"/>
  <c r="J397" i="87"/>
  <c r="J396" i="87"/>
  <c r="J394" i="87"/>
  <c r="J392" i="87"/>
  <c r="J391" i="87"/>
  <c r="J388" i="87"/>
  <c r="J382" i="87"/>
  <c r="J377" i="87"/>
  <c r="J376" i="87"/>
  <c r="J375" i="87"/>
  <c r="J372" i="87"/>
  <c r="J370" i="87"/>
  <c r="J369" i="87"/>
  <c r="J368" i="87"/>
  <c r="J365" i="87"/>
  <c r="J360" i="87"/>
  <c r="J356" i="87"/>
  <c r="J350" i="87"/>
  <c r="J349" i="87"/>
  <c r="J348" i="87"/>
  <c r="J347" i="87"/>
  <c r="J342" i="87"/>
  <c r="J341" i="87"/>
  <c r="J338" i="87"/>
  <c r="J336" i="87"/>
  <c r="J331" i="87"/>
  <c r="J329" i="87"/>
  <c r="J328" i="87"/>
  <c r="J324" i="87"/>
  <c r="J323" i="87"/>
  <c r="J320" i="87"/>
  <c r="J318" i="87"/>
  <c r="J314" i="87"/>
  <c r="J310" i="87"/>
  <c r="J309" i="87"/>
  <c r="J302" i="87"/>
  <c r="J301" i="87"/>
  <c r="J300" i="87"/>
  <c r="J298" i="87"/>
  <c r="J296" i="87"/>
  <c r="J295" i="87"/>
  <c r="J291" i="87"/>
  <c r="J290" i="87"/>
  <c r="J289" i="87"/>
  <c r="J286" i="87"/>
  <c r="J285" i="87"/>
  <c r="J284" i="87"/>
  <c r="J280" i="87"/>
  <c r="J279" i="87"/>
  <c r="J276" i="87"/>
  <c r="J274" i="87"/>
  <c r="J271" i="87"/>
  <c r="J269" i="87"/>
  <c r="J266" i="87"/>
  <c r="J255" i="87"/>
  <c r="J253" i="87"/>
  <c r="J243" i="87"/>
  <c r="J241" i="87"/>
  <c r="J239" i="87"/>
  <c r="J238" i="87"/>
  <c r="J236" i="87"/>
  <c r="J234" i="87"/>
  <c r="J233" i="87"/>
  <c r="J231" i="87"/>
  <c r="J230" i="87"/>
  <c r="J225" i="87"/>
  <c r="J224" i="87"/>
  <c r="J220" i="87"/>
  <c r="J219" i="87"/>
  <c r="J217" i="87"/>
  <c r="J215" i="87"/>
  <c r="J212" i="87"/>
  <c r="J211" i="87"/>
  <c r="J210" i="87"/>
  <c r="J207" i="87"/>
  <c r="J203" i="87"/>
  <c r="J199" i="87"/>
  <c r="J195" i="87"/>
  <c r="J190" i="87"/>
  <c r="J189" i="87"/>
  <c r="J188" i="87"/>
  <c r="J187" i="87"/>
  <c r="J186" i="87"/>
  <c r="J182" i="87"/>
  <c r="J181" i="87"/>
  <c r="J178" i="87"/>
  <c r="J177" i="87"/>
  <c r="J176" i="87"/>
  <c r="J174" i="87"/>
  <c r="J172" i="87"/>
  <c r="J166" i="87"/>
  <c r="J165" i="87"/>
  <c r="J162" i="87"/>
  <c r="J161" i="87"/>
  <c r="J159" i="87"/>
  <c r="J158" i="87"/>
  <c r="J155" i="87"/>
  <c r="J153" i="87"/>
  <c r="J149" i="87"/>
  <c r="J148" i="87"/>
  <c r="J147" i="87"/>
  <c r="J145" i="87"/>
  <c r="J144" i="87"/>
  <c r="J140" i="87"/>
  <c r="J138" i="87"/>
  <c r="J134" i="87"/>
  <c r="J132" i="87"/>
  <c r="J124" i="87"/>
  <c r="J121" i="87"/>
  <c r="J120" i="87"/>
  <c r="J119" i="87"/>
  <c r="J115" i="87"/>
  <c r="J112" i="87"/>
  <c r="J111" i="87"/>
  <c r="J109" i="87"/>
  <c r="J107" i="87"/>
  <c r="J103" i="87"/>
  <c r="J101" i="87"/>
  <c r="J99" i="87"/>
  <c r="J96" i="87"/>
  <c r="J95" i="87"/>
  <c r="J92" i="87"/>
  <c r="J91" i="87"/>
  <c r="J89" i="87"/>
  <c r="J85" i="87"/>
  <c r="J82" i="87"/>
  <c r="J78" i="87"/>
  <c r="J76" i="87"/>
  <c r="J74" i="87"/>
  <c r="J69" i="87"/>
  <c r="J67" i="87"/>
  <c r="J65" i="87"/>
  <c r="J61" i="87"/>
  <c r="J60" i="87"/>
  <c r="J58" i="87"/>
  <c r="J57" i="87"/>
  <c r="J55" i="87"/>
  <c r="J53" i="87"/>
  <c r="J52" i="87"/>
  <c r="J48" i="87"/>
  <c r="J45" i="87"/>
  <c r="J35" i="87"/>
  <c r="J33" i="87"/>
  <c r="J32" i="87"/>
  <c r="J30" i="87"/>
  <c r="J29" i="87"/>
  <c r="J28" i="87"/>
  <c r="J26" i="87"/>
  <c r="J25" i="87"/>
  <c r="J21" i="87"/>
  <c r="J16" i="87"/>
  <c r="G198" i="92" l="1"/>
  <c r="G197" i="92"/>
  <c r="G195" i="92"/>
  <c r="F194" i="92"/>
  <c r="E194" i="92"/>
  <c r="C194" i="92"/>
  <c r="G193" i="92"/>
  <c r="F192" i="92"/>
  <c r="E192" i="92"/>
  <c r="C192" i="92"/>
  <c r="G191" i="92"/>
  <c r="G190" i="92"/>
  <c r="F189" i="92"/>
  <c r="E189" i="92"/>
  <c r="C189" i="92"/>
  <c r="G188" i="92"/>
  <c r="F187" i="92"/>
  <c r="E187" i="92"/>
  <c r="C187" i="92"/>
  <c r="G186" i="92"/>
  <c r="G185" i="92"/>
  <c r="G184" i="92"/>
  <c r="G183" i="92"/>
  <c r="G182" i="92"/>
  <c r="G181" i="92"/>
  <c r="F179" i="92"/>
  <c r="G179" i="92" s="1"/>
  <c r="E179" i="92"/>
  <c r="C179" i="92"/>
  <c r="C176" i="92" s="1"/>
  <c r="E178" i="92"/>
  <c r="G178" i="92" s="1"/>
  <c r="G177" i="92"/>
  <c r="G175" i="92"/>
  <c r="F173" i="92"/>
  <c r="E173" i="92"/>
  <c r="C173" i="92"/>
  <c r="G172" i="92"/>
  <c r="G171" i="92"/>
  <c r="G170" i="92"/>
  <c r="G169" i="92"/>
  <c r="F167" i="92"/>
  <c r="E167" i="92"/>
  <c r="C167" i="92"/>
  <c r="G166" i="92"/>
  <c r="G165" i="92"/>
  <c r="G164" i="92"/>
  <c r="G163" i="92"/>
  <c r="G162" i="92"/>
  <c r="G161" i="92"/>
  <c r="G160" i="92"/>
  <c r="G159" i="92"/>
  <c r="G158" i="92"/>
  <c r="G157" i="92"/>
  <c r="G156" i="92"/>
  <c r="G155" i="92"/>
  <c r="F153" i="92"/>
  <c r="G153" i="92" s="1"/>
  <c r="E153" i="92"/>
  <c r="C153" i="92"/>
  <c r="G151" i="92"/>
  <c r="G150" i="92"/>
  <c r="G149" i="92"/>
  <c r="G148" i="92"/>
  <c r="G147" i="92"/>
  <c r="G146" i="92"/>
  <c r="G145" i="92"/>
  <c r="G144" i="92"/>
  <c r="G143" i="92"/>
  <c r="G142" i="92"/>
  <c r="G141" i="92"/>
  <c r="G140" i="92"/>
  <c r="G139" i="92"/>
  <c r="G138" i="92"/>
  <c r="G137" i="92"/>
  <c r="F135" i="92"/>
  <c r="E135" i="92"/>
  <c r="C135" i="92"/>
  <c r="G134" i="92"/>
  <c r="G133" i="92"/>
  <c r="F131" i="92"/>
  <c r="F130" i="92" s="1"/>
  <c r="E131" i="92"/>
  <c r="E130" i="92" s="1"/>
  <c r="C131" i="92"/>
  <c r="C130" i="92" s="1"/>
  <c r="G129" i="92"/>
  <c r="F128" i="92"/>
  <c r="E128" i="92"/>
  <c r="G128" i="92" s="1"/>
  <c r="C128" i="92"/>
  <c r="G127" i="92"/>
  <c r="G126" i="92"/>
  <c r="F125" i="92"/>
  <c r="E125" i="92"/>
  <c r="E124" i="92" s="1"/>
  <c r="C125" i="92"/>
  <c r="C124" i="92" s="1"/>
  <c r="G123" i="92"/>
  <c r="G122" i="92"/>
  <c r="F120" i="92"/>
  <c r="E120" i="92"/>
  <c r="E119" i="92" s="1"/>
  <c r="C120" i="92"/>
  <c r="C119" i="92" s="1"/>
  <c r="F119" i="92"/>
  <c r="G118" i="92"/>
  <c r="F117" i="92"/>
  <c r="E117" i="92"/>
  <c r="C117" i="92"/>
  <c r="G116" i="92"/>
  <c r="G115" i="92"/>
  <c r="F113" i="92"/>
  <c r="E113" i="92"/>
  <c r="C113" i="92"/>
  <c r="F112" i="92"/>
  <c r="E112" i="92"/>
  <c r="C112" i="92"/>
  <c r="G111" i="92"/>
  <c r="G110" i="92"/>
  <c r="F109" i="92"/>
  <c r="F108" i="92" s="1"/>
  <c r="E109" i="92"/>
  <c r="C109" i="92"/>
  <c r="C108" i="92" s="1"/>
  <c r="G106" i="92"/>
  <c r="G105" i="92"/>
  <c r="F103" i="92"/>
  <c r="E103" i="92"/>
  <c r="C103" i="92"/>
  <c r="G102" i="92"/>
  <c r="F100" i="92"/>
  <c r="G100" i="92" s="1"/>
  <c r="E100" i="92"/>
  <c r="C100" i="92"/>
  <c r="G99" i="92"/>
  <c r="F98" i="92"/>
  <c r="G98" i="92" s="1"/>
  <c r="E98" i="92"/>
  <c r="G94" i="92"/>
  <c r="G93" i="92"/>
  <c r="G92" i="92"/>
  <c r="G91" i="92"/>
  <c r="G90" i="92"/>
  <c r="G89" i="92"/>
  <c r="G88" i="92"/>
  <c r="G87" i="92"/>
  <c r="G86" i="92"/>
  <c r="G85" i="92"/>
  <c r="G84" i="92"/>
  <c r="G83" i="92"/>
  <c r="G82" i="92"/>
  <c r="G81" i="92"/>
  <c r="G80" i="92"/>
  <c r="G79" i="92"/>
  <c r="G78" i="92"/>
  <c r="G77" i="92"/>
  <c r="G76" i="92"/>
  <c r="F75" i="92"/>
  <c r="E75" i="92"/>
  <c r="C75" i="92"/>
  <c r="G74" i="92"/>
  <c r="G73" i="92"/>
  <c r="F72" i="92"/>
  <c r="E72" i="92"/>
  <c r="C72" i="92"/>
  <c r="G71" i="92"/>
  <c r="G70" i="92"/>
  <c r="F69" i="92"/>
  <c r="E69" i="92"/>
  <c r="E68" i="92" s="1"/>
  <c r="C69" i="92"/>
  <c r="G67" i="92"/>
  <c r="G66" i="92"/>
  <c r="F65" i="92"/>
  <c r="G65" i="92" s="1"/>
  <c r="E65" i="92"/>
  <c r="C65" i="92"/>
  <c r="G64" i="92"/>
  <c r="F63" i="92"/>
  <c r="E63" i="92"/>
  <c r="C63" i="92"/>
  <c r="C62" i="92" s="1"/>
  <c r="G61" i="92"/>
  <c r="G60" i="92"/>
  <c r="G59" i="92"/>
  <c r="G58" i="92"/>
  <c r="F57" i="92"/>
  <c r="E57" i="92"/>
  <c r="E56" i="92" s="1"/>
  <c r="C57" i="92"/>
  <c r="C56" i="92" s="1"/>
  <c r="G55" i="92"/>
  <c r="F54" i="92"/>
  <c r="E54" i="92"/>
  <c r="C54" i="92"/>
  <c r="G53" i="92"/>
  <c r="G52" i="92"/>
  <c r="G51" i="92"/>
  <c r="F50" i="92"/>
  <c r="F49" i="92" s="1"/>
  <c r="E50" i="92"/>
  <c r="E49" i="92" s="1"/>
  <c r="C50" i="92"/>
  <c r="C49" i="92" s="1"/>
  <c r="G47" i="92"/>
  <c r="F46" i="92"/>
  <c r="E46" i="92"/>
  <c r="C46" i="92"/>
  <c r="G45" i="92"/>
  <c r="F44" i="92"/>
  <c r="E44" i="92"/>
  <c r="C44" i="92"/>
  <c r="G43" i="92"/>
  <c r="F42" i="92"/>
  <c r="E42" i="92"/>
  <c r="C42" i="92"/>
  <c r="E40" i="92"/>
  <c r="G40" i="92" s="1"/>
  <c r="G39" i="92"/>
  <c r="F38" i="92"/>
  <c r="C38" i="92"/>
  <c r="G37" i="92"/>
  <c r="G36" i="92"/>
  <c r="F35" i="92"/>
  <c r="E35" i="92"/>
  <c r="C35" i="92"/>
  <c r="C32" i="92" s="1"/>
  <c r="G34" i="92"/>
  <c r="F33" i="92"/>
  <c r="E33" i="92"/>
  <c r="C33" i="92"/>
  <c r="G31" i="92"/>
  <c r="G30" i="92" s="1"/>
  <c r="F30" i="92"/>
  <c r="E30" i="92"/>
  <c r="C30" i="92"/>
  <c r="G29" i="92"/>
  <c r="F28" i="92"/>
  <c r="E28" i="92"/>
  <c r="C28" i="92"/>
  <c r="G27" i="92"/>
  <c r="F26" i="92"/>
  <c r="E26" i="92"/>
  <c r="C26" i="92"/>
  <c r="G24" i="92"/>
  <c r="G23" i="92"/>
  <c r="G22" i="92"/>
  <c r="G21" i="92"/>
  <c r="F20" i="92"/>
  <c r="E20" i="92"/>
  <c r="E19" i="92" s="1"/>
  <c r="C20" i="92"/>
  <c r="C19" i="92" s="1"/>
  <c r="G18" i="92"/>
  <c r="G17" i="92"/>
  <c r="G16" i="92"/>
  <c r="G15" i="92"/>
  <c r="F14" i="92"/>
  <c r="E14" i="92"/>
  <c r="E13" i="92" s="1"/>
  <c r="C14" i="92"/>
  <c r="C13" i="92" s="1"/>
  <c r="G39" i="91"/>
  <c r="G38" i="91"/>
  <c r="E37" i="91"/>
  <c r="G37" i="91" s="1"/>
  <c r="D37" i="91"/>
  <c r="G36" i="91"/>
  <c r="G35" i="91"/>
  <c r="E34" i="91"/>
  <c r="D34" i="91"/>
  <c r="G33" i="91"/>
  <c r="G32" i="91"/>
  <c r="E31" i="91"/>
  <c r="D31" i="91"/>
  <c r="G30" i="91"/>
  <c r="G29" i="91"/>
  <c r="G28" i="91"/>
  <c r="G27" i="91"/>
  <c r="E26" i="91"/>
  <c r="D26" i="91"/>
  <c r="G25" i="91"/>
  <c r="G24" i="91"/>
  <c r="G23" i="91"/>
  <c r="G22" i="91"/>
  <c r="G21" i="91"/>
  <c r="G20" i="91"/>
  <c r="G18" i="91"/>
  <c r="G17" i="91"/>
  <c r="G16" i="91"/>
  <c r="F14" i="91"/>
  <c r="E15" i="91"/>
  <c r="D15" i="91"/>
  <c r="G12" i="91"/>
  <c r="G26" i="92" l="1"/>
  <c r="G103" i="92"/>
  <c r="C98" i="92"/>
  <c r="G34" i="91"/>
  <c r="G14" i="92"/>
  <c r="G49" i="92"/>
  <c r="G33" i="92"/>
  <c r="G35" i="92"/>
  <c r="G50" i="92"/>
  <c r="G57" i="92"/>
  <c r="G56" i="92" s="1"/>
  <c r="G63" i="92"/>
  <c r="G117" i="92"/>
  <c r="G26" i="91"/>
  <c r="C25" i="92"/>
  <c r="G42" i="92"/>
  <c r="G44" i="92"/>
  <c r="G46" i="92"/>
  <c r="G75" i="92"/>
  <c r="G192" i="92"/>
  <c r="G54" i="92"/>
  <c r="C68" i="92"/>
  <c r="C48" i="92" s="1"/>
  <c r="G72" i="92"/>
  <c r="G109" i="92"/>
  <c r="C107" i="92"/>
  <c r="C152" i="92"/>
  <c r="G28" i="92"/>
  <c r="E62" i="92"/>
  <c r="E48" i="92" s="1"/>
  <c r="G20" i="92"/>
  <c r="G19" i="92" s="1"/>
  <c r="E25" i="92"/>
  <c r="F32" i="92"/>
  <c r="E41" i="92"/>
  <c r="G69" i="92"/>
  <c r="E152" i="92"/>
  <c r="G167" i="92"/>
  <c r="E176" i="92"/>
  <c r="G194" i="92"/>
  <c r="C41" i="92"/>
  <c r="G187" i="92"/>
  <c r="G173" i="92"/>
  <c r="G135" i="92"/>
  <c r="G130" i="92"/>
  <c r="E107" i="92"/>
  <c r="G125" i="92"/>
  <c r="G120" i="92"/>
  <c r="G119" i="92"/>
  <c r="G112" i="92"/>
  <c r="G113" i="92"/>
  <c r="G189" i="92"/>
  <c r="F152" i="92"/>
  <c r="G152" i="92" s="1"/>
  <c r="G131" i="92"/>
  <c r="F124" i="92"/>
  <c r="G124" i="92" s="1"/>
  <c r="F56" i="92"/>
  <c r="F41" i="92"/>
  <c r="G41" i="92" s="1"/>
  <c r="F19" i="92"/>
  <c r="F13" i="92"/>
  <c r="G13" i="92" s="1"/>
  <c r="G31" i="91"/>
  <c r="G15" i="91"/>
  <c r="D13" i="91"/>
  <c r="D14" i="91" s="1"/>
  <c r="E38" i="92"/>
  <c r="E32" i="92" s="1"/>
  <c r="E12" i="92" s="1"/>
  <c r="F25" i="92"/>
  <c r="F62" i="92"/>
  <c r="F176" i="92"/>
  <c r="E108" i="92"/>
  <c r="G108" i="92" s="1"/>
  <c r="F68" i="92"/>
  <c r="G68" i="92" s="1"/>
  <c r="E13" i="91"/>
  <c r="I13" i="91" s="1"/>
  <c r="H26" i="91"/>
  <c r="C12" i="92" l="1"/>
  <c r="C11" i="92" s="1"/>
  <c r="C97" i="92"/>
  <c r="C96" i="92" s="1"/>
  <c r="C196" i="92" s="1"/>
  <c r="G176" i="92"/>
  <c r="F48" i="92"/>
  <c r="G48" i="92" s="1"/>
  <c r="E97" i="92"/>
  <c r="E96" i="92" s="1"/>
  <c r="E11" i="92"/>
  <c r="F107" i="92"/>
  <c r="G107" i="92" s="1"/>
  <c r="H15" i="91"/>
  <c r="G62" i="92"/>
  <c r="G32" i="92"/>
  <c r="F12" i="92"/>
  <c r="G25" i="92"/>
  <c r="G38" i="92"/>
  <c r="H37" i="91"/>
  <c r="H34" i="91"/>
  <c r="H31" i="91"/>
  <c r="G13" i="91"/>
  <c r="E14" i="91"/>
  <c r="E196" i="92" l="1"/>
  <c r="C14" i="77" s="1"/>
  <c r="F97" i="92"/>
  <c r="G97" i="92" s="1"/>
  <c r="F11" i="92"/>
  <c r="G12" i="92"/>
  <c r="F96" i="92" l="1"/>
  <c r="G96" i="92" s="1"/>
  <c r="G11" i="92"/>
  <c r="F196" i="92" l="1"/>
  <c r="D14" i="77" s="1"/>
  <c r="AK14" i="90"/>
  <c r="P14" i="90"/>
  <c r="AK24" i="90"/>
  <c r="P24" i="90"/>
  <c r="AK27" i="90"/>
  <c r="P27" i="90"/>
  <c r="AK30" i="90"/>
  <c r="P30" i="90"/>
  <c r="AK14" i="89"/>
  <c r="P14" i="89"/>
  <c r="AK25" i="89"/>
  <c r="P25" i="89"/>
  <c r="AK33" i="89"/>
  <c r="P33" i="89"/>
  <c r="AK38" i="89"/>
  <c r="P38" i="89"/>
  <c r="AK40" i="89"/>
  <c r="P40" i="89"/>
  <c r="AK35" i="90" l="1"/>
  <c r="P35" i="90"/>
  <c r="G196" i="92"/>
  <c r="AK50" i="89"/>
  <c r="P50" i="89"/>
  <c r="P693" i="54" l="1"/>
  <c r="G21" i="85" l="1"/>
  <c r="F21" i="85"/>
  <c r="L247" i="54" l="1"/>
  <c r="J16" i="54"/>
  <c r="J15" i="54" s="1"/>
  <c r="I16" i="54"/>
  <c r="I15" i="54" s="1"/>
  <c r="H16" i="54"/>
  <c r="H15" i="54" s="1"/>
  <c r="I570" i="87" l="1"/>
  <c r="I569" i="87"/>
  <c r="I568" i="87"/>
  <c r="I567" i="87"/>
  <c r="H594" i="87" l="1"/>
  <c r="I593" i="87"/>
  <c r="H592" i="87"/>
  <c r="G592" i="87"/>
  <c r="F592" i="87"/>
  <c r="E592" i="87"/>
  <c r="I591" i="87"/>
  <c r="H590" i="87"/>
  <c r="G590" i="87"/>
  <c r="F590" i="87"/>
  <c r="D590" i="87"/>
  <c r="I589" i="87"/>
  <c r="H588" i="87"/>
  <c r="G588" i="87"/>
  <c r="F588" i="87"/>
  <c r="E588" i="87"/>
  <c r="D588" i="87"/>
  <c r="I587" i="87"/>
  <c r="I586" i="87"/>
  <c r="H528" i="87"/>
  <c r="H517" i="87"/>
  <c r="H237" i="87"/>
  <c r="G237" i="87"/>
  <c r="J237" i="87" l="1"/>
  <c r="J592" i="87"/>
  <c r="J594" i="87"/>
  <c r="J590" i="87"/>
  <c r="J588" i="87"/>
  <c r="I590" i="87"/>
  <c r="I592" i="87"/>
  <c r="I588" i="87"/>
  <c r="H143" i="87"/>
  <c r="G143" i="87"/>
  <c r="H75" i="87"/>
  <c r="G75" i="87"/>
  <c r="H164" i="87"/>
  <c r="H163" i="87" s="1"/>
  <c r="H160" i="87"/>
  <c r="H157" i="87"/>
  <c r="G157" i="87"/>
  <c r="G31" i="87"/>
  <c r="G27" i="87"/>
  <c r="H24" i="87"/>
  <c r="G24" i="87"/>
  <c r="I30" i="87"/>
  <c r="F24" i="87"/>
  <c r="F23" i="87" s="1"/>
  <c r="F22" i="87" s="1"/>
  <c r="F599" i="87"/>
  <c r="F598" i="87" s="1"/>
  <c r="F30" i="87"/>
  <c r="F31" i="87"/>
  <c r="F39" i="87"/>
  <c r="J39" i="87" s="1"/>
  <c r="F40" i="87"/>
  <c r="F42" i="87"/>
  <c r="J42" i="87" s="1"/>
  <c r="F43" i="87"/>
  <c r="F44" i="87"/>
  <c r="F47" i="87"/>
  <c r="F46" i="87" s="1"/>
  <c r="F50" i="87"/>
  <c r="G50" i="87" s="1"/>
  <c r="J50" i="87" s="1"/>
  <c r="F51" i="87"/>
  <c r="F218" i="87"/>
  <c r="F204" i="87" s="1"/>
  <c r="F613" i="87"/>
  <c r="F612" i="87" s="1"/>
  <c r="F54" i="87"/>
  <c r="F13" i="87"/>
  <c r="F12" i="87" s="1"/>
  <c r="F11" i="87" s="1"/>
  <c r="F15" i="87"/>
  <c r="F14" i="87" s="1"/>
  <c r="F19" i="87"/>
  <c r="F18" i="87" s="1"/>
  <c r="F20" i="87"/>
  <c r="F56" i="87"/>
  <c r="F64" i="87"/>
  <c r="F66" i="87"/>
  <c r="F68" i="87"/>
  <c r="F229" i="87"/>
  <c r="F228" i="87" s="1"/>
  <c r="F227" i="87" s="1"/>
  <c r="F226" i="87" s="1"/>
  <c r="F194" i="87"/>
  <c r="F193" i="87" s="1"/>
  <c r="F192" i="87" s="1"/>
  <c r="F191" i="87" s="1"/>
  <c r="F572" i="87"/>
  <c r="F573" i="87"/>
  <c r="J573" i="87" s="1"/>
  <c r="F600" i="87"/>
  <c r="F605" i="87"/>
  <c r="F604" i="87" s="1"/>
  <c r="F575" i="87"/>
  <c r="F576" i="87"/>
  <c r="F577" i="87"/>
  <c r="F578" i="87"/>
  <c r="F580" i="87"/>
  <c r="F582" i="87"/>
  <c r="F59" i="87"/>
  <c r="F513" i="87"/>
  <c r="F516" i="87"/>
  <c r="F515" i="87" s="1"/>
  <c r="F518" i="87"/>
  <c r="F517" i="87" s="1"/>
  <c r="F522" i="87"/>
  <c r="F521" i="87" s="1"/>
  <c r="F524" i="87"/>
  <c r="F523" i="87" s="1"/>
  <c r="F527" i="87"/>
  <c r="F526" i="87" s="1"/>
  <c r="F529" i="87"/>
  <c r="G529" i="87" s="1"/>
  <c r="F337" i="87"/>
  <c r="F340" i="87"/>
  <c r="F339" i="87" s="1"/>
  <c r="F346" i="87"/>
  <c r="F345" i="87" s="1"/>
  <c r="F352" i="87"/>
  <c r="F351" i="87" s="1"/>
  <c r="F354" i="87"/>
  <c r="F353" i="87" s="1"/>
  <c r="F355" i="87"/>
  <c r="F532" i="87"/>
  <c r="F531" i="87" s="1"/>
  <c r="F530" i="87" s="1"/>
  <c r="F504" i="87"/>
  <c r="F503" i="87" s="1"/>
  <c r="F507" i="87"/>
  <c r="F509" i="87"/>
  <c r="F554" i="87"/>
  <c r="F553" i="87" s="1"/>
  <c r="F552" i="87" s="1"/>
  <c r="F551" i="87" s="1"/>
  <c r="F497" i="87"/>
  <c r="F496" i="87" s="1"/>
  <c r="F495" i="87" s="1"/>
  <c r="F494" i="87" s="1"/>
  <c r="F476" i="87"/>
  <c r="F475" i="87" s="1"/>
  <c r="F480" i="87"/>
  <c r="F479" i="87" s="1"/>
  <c r="F483" i="87"/>
  <c r="F489" i="87"/>
  <c r="F492" i="87"/>
  <c r="F491" i="87" s="1"/>
  <c r="F500" i="87"/>
  <c r="F499" i="87" s="1"/>
  <c r="F498" i="87" s="1"/>
  <c r="F232" i="87"/>
  <c r="F359" i="87"/>
  <c r="F358" i="87" s="1"/>
  <c r="F357" i="87" s="1"/>
  <c r="F535" i="87"/>
  <c r="F538" i="87"/>
  <c r="F537" i="87" s="1"/>
  <c r="F543" i="87"/>
  <c r="F542" i="87" s="1"/>
  <c r="F549" i="87"/>
  <c r="F548" i="87" s="1"/>
  <c r="F235" i="87"/>
  <c r="F237" i="87"/>
  <c r="F240" i="87"/>
  <c r="F242" i="87"/>
  <c r="F409" i="87"/>
  <c r="F378" i="87" s="1"/>
  <c r="F425" i="87"/>
  <c r="F428" i="87"/>
  <c r="F427" i="87" s="1"/>
  <c r="F430" i="87"/>
  <c r="F429" i="87" s="1"/>
  <c r="F435" i="87"/>
  <c r="F434" i="87" s="1"/>
  <c r="F437" i="87"/>
  <c r="F436" i="87" s="1"/>
  <c r="F439" i="87"/>
  <c r="F438" i="87" s="1"/>
  <c r="F443" i="87"/>
  <c r="F445" i="87"/>
  <c r="F448" i="87"/>
  <c r="F447" i="87" s="1"/>
  <c r="F366" i="87"/>
  <c r="F363" i="87" s="1"/>
  <c r="F362" i="87" s="1"/>
  <c r="F367" i="87"/>
  <c r="F383" i="87"/>
  <c r="F381" i="87" s="1"/>
  <c r="F380" i="87" s="1"/>
  <c r="F379" i="87" s="1"/>
  <c r="F386" i="87"/>
  <c r="F385" i="87" s="1"/>
  <c r="F390" i="87"/>
  <c r="F389" i="87" s="1"/>
  <c r="F393" i="87"/>
  <c r="F395" i="87"/>
  <c r="F399" i="87"/>
  <c r="F398" i="87" s="1"/>
  <c r="F402" i="87"/>
  <c r="F406" i="87"/>
  <c r="F405" i="87" s="1"/>
  <c r="F413" i="87"/>
  <c r="F415" i="87"/>
  <c r="F460" i="87"/>
  <c r="F459" i="87" s="1"/>
  <c r="F469" i="87"/>
  <c r="F468" i="87" s="1"/>
  <c r="F467" i="87" s="1"/>
  <c r="F464" i="87"/>
  <c r="F463" i="87" s="1"/>
  <c r="F462" i="87" s="1"/>
  <c r="F419" i="87"/>
  <c r="F420" i="87"/>
  <c r="F421" i="87"/>
  <c r="F422" i="87"/>
  <c r="F453" i="87"/>
  <c r="F452" i="87" s="1"/>
  <c r="F454" i="87"/>
  <c r="F456" i="87"/>
  <c r="F118" i="87"/>
  <c r="F117" i="87" s="1"/>
  <c r="F116" i="87" s="1"/>
  <c r="F616" i="87"/>
  <c r="F618" i="87"/>
  <c r="F34" i="87"/>
  <c r="F223" i="87"/>
  <c r="F222" i="87" s="1"/>
  <c r="F221" i="87" s="1"/>
  <c r="F374" i="87"/>
  <c r="F373" i="87" s="1"/>
  <c r="F206" i="87"/>
  <c r="F209" i="87"/>
  <c r="F208" i="87" s="1"/>
  <c r="F216" i="87"/>
  <c r="F213" i="87" s="1"/>
  <c r="F214" i="87"/>
  <c r="F198" i="87"/>
  <c r="F197" i="87" s="1"/>
  <c r="F196" i="87" s="1"/>
  <c r="F80" i="87"/>
  <c r="F79" i="87" s="1"/>
  <c r="F73" i="87"/>
  <c r="F75" i="87"/>
  <c r="F84" i="87"/>
  <c r="F83" i="87" s="1"/>
  <c r="F159" i="87"/>
  <c r="F157" i="87" s="1"/>
  <c r="F156" i="87" s="1"/>
  <c r="F172" i="87"/>
  <c r="F171" i="87" s="1"/>
  <c r="F174" i="87"/>
  <c r="F173" i="87" s="1"/>
  <c r="F176" i="87"/>
  <c r="F175" i="87" s="1"/>
  <c r="F88" i="87"/>
  <c r="F92" i="87"/>
  <c r="F90" i="87" s="1"/>
  <c r="F94" i="87"/>
  <c r="F93" i="87" s="1"/>
  <c r="F102" i="87"/>
  <c r="F106" i="87"/>
  <c r="F108" i="87"/>
  <c r="F110" i="87"/>
  <c r="F114" i="87"/>
  <c r="F113" i="87" s="1"/>
  <c r="F123" i="87"/>
  <c r="F122" i="87" s="1"/>
  <c r="F180" i="87"/>
  <c r="F179" i="87" s="1"/>
  <c r="F170" i="87"/>
  <c r="F169" i="87" s="1"/>
  <c r="F128" i="87"/>
  <c r="F127" i="87" s="1"/>
  <c r="F130" i="87"/>
  <c r="F129" i="87" s="1"/>
  <c r="F146" i="87"/>
  <c r="F149" i="87"/>
  <c r="F143" i="87"/>
  <c r="F131" i="87"/>
  <c r="F133" i="87"/>
  <c r="F136" i="87"/>
  <c r="F135" i="87" s="1"/>
  <c r="F138" i="87"/>
  <c r="F137" i="87" s="1"/>
  <c r="F139" i="87"/>
  <c r="F152" i="87"/>
  <c r="F154" i="87"/>
  <c r="F185" i="87"/>
  <c r="F184" i="87" s="1"/>
  <c r="F183" i="87" s="1"/>
  <c r="F81" i="87"/>
  <c r="F98" i="87"/>
  <c r="F100" i="87"/>
  <c r="F105" i="87"/>
  <c r="F104" i="87" s="1"/>
  <c r="F160" i="87"/>
  <c r="F164" i="87"/>
  <c r="F163" i="87" s="1"/>
  <c r="F77" i="87"/>
  <c r="F317" i="87"/>
  <c r="F319" i="87"/>
  <c r="F322" i="87"/>
  <c r="F321" i="87" s="1"/>
  <c r="F327" i="87"/>
  <c r="F326" i="87" s="1"/>
  <c r="F330" i="87"/>
  <c r="F202" i="87"/>
  <c r="F201" i="87" s="1"/>
  <c r="F200" i="87" s="1"/>
  <c r="F335" i="87"/>
  <c r="F261" i="87"/>
  <c r="F260" i="87" s="1"/>
  <c r="F259" i="87" s="1"/>
  <c r="F273" i="87"/>
  <c r="F272" i="87" s="1"/>
  <c r="F306" i="87"/>
  <c r="F305" i="87" s="1"/>
  <c r="F304" i="87" s="1"/>
  <c r="F308" i="87"/>
  <c r="F307" i="87" s="1"/>
  <c r="F248" i="87"/>
  <c r="F247" i="87" s="1"/>
  <c r="F246" i="87" s="1"/>
  <c r="F251" i="87"/>
  <c r="F250" i="87" s="1"/>
  <c r="F252" i="87"/>
  <c r="F254" i="87"/>
  <c r="F258" i="87"/>
  <c r="F257" i="87" s="1"/>
  <c r="F256" i="87" s="1"/>
  <c r="F278" i="87"/>
  <c r="F277" i="87" s="1"/>
  <c r="F283" i="87"/>
  <c r="F282" i="87" s="1"/>
  <c r="F288" i="87"/>
  <c r="F287" i="87" s="1"/>
  <c r="F275" i="87"/>
  <c r="F297" i="87"/>
  <c r="F294" i="87" s="1"/>
  <c r="F293" i="87" s="1"/>
  <c r="F299" i="87"/>
  <c r="F28" i="87"/>
  <c r="F264" i="87"/>
  <c r="F263" i="87" s="1"/>
  <c r="F265" i="87"/>
  <c r="F268" i="87"/>
  <c r="F270" i="87"/>
  <c r="F313" i="87"/>
  <c r="F312" i="87" s="1"/>
  <c r="F311" i="87" s="1"/>
  <c r="F559" i="87"/>
  <c r="F562" i="87"/>
  <c r="F561" i="87" s="1"/>
  <c r="F564" i="87"/>
  <c r="F566" i="87"/>
  <c r="F594" i="87"/>
  <c r="I597" i="87"/>
  <c r="E594" i="87"/>
  <c r="D594" i="87"/>
  <c r="D566" i="87"/>
  <c r="I565" i="87"/>
  <c r="H564" i="87"/>
  <c r="G564" i="87"/>
  <c r="D564" i="87"/>
  <c r="I563" i="87"/>
  <c r="H561" i="87"/>
  <c r="E561" i="87"/>
  <c r="E558" i="87" s="1"/>
  <c r="E557" i="87" s="1"/>
  <c r="D561" i="87"/>
  <c r="I560" i="87"/>
  <c r="H559" i="87"/>
  <c r="G559" i="87"/>
  <c r="D559" i="87"/>
  <c r="I314" i="87"/>
  <c r="H313" i="87"/>
  <c r="G313" i="87"/>
  <c r="E313" i="87"/>
  <c r="E312" i="87" s="1"/>
  <c r="E311" i="87" s="1"/>
  <c r="D313" i="87"/>
  <c r="D312" i="87" s="1"/>
  <c r="D311" i="87" s="1"/>
  <c r="I271" i="87"/>
  <c r="H270" i="87"/>
  <c r="G270" i="87"/>
  <c r="D270" i="87"/>
  <c r="I269" i="87"/>
  <c r="H268" i="87"/>
  <c r="G268" i="87"/>
  <c r="D268" i="87"/>
  <c r="I266" i="87"/>
  <c r="H265" i="87"/>
  <c r="G265" i="87"/>
  <c r="D265" i="87"/>
  <c r="H263" i="87"/>
  <c r="E263" i="87"/>
  <c r="E262" i="87" s="1"/>
  <c r="D263" i="87"/>
  <c r="I302" i="87"/>
  <c r="I301" i="87"/>
  <c r="E301" i="87"/>
  <c r="E299" i="87" s="1"/>
  <c r="I300" i="87"/>
  <c r="H299" i="87"/>
  <c r="G299" i="87"/>
  <c r="D299" i="87"/>
  <c r="I298" i="87"/>
  <c r="I296" i="87"/>
  <c r="I295" i="87"/>
  <c r="H294" i="87"/>
  <c r="H292" i="87" s="1"/>
  <c r="E294" i="87"/>
  <c r="E293" i="87" s="1"/>
  <c r="D294" i="87"/>
  <c r="D292" i="87" s="1"/>
  <c r="I276" i="87"/>
  <c r="H275" i="87"/>
  <c r="G275" i="87"/>
  <c r="E275" i="87"/>
  <c r="I291" i="87"/>
  <c r="I290" i="87"/>
  <c r="I289" i="87"/>
  <c r="H288" i="87"/>
  <c r="H287" i="87" s="1"/>
  <c r="G288" i="87"/>
  <c r="E288" i="87"/>
  <c r="E287" i="87" s="1"/>
  <c r="D288" i="87"/>
  <c r="D287" i="87" s="1"/>
  <c r="I286" i="87"/>
  <c r="I285" i="87"/>
  <c r="I284" i="87"/>
  <c r="H283" i="87"/>
  <c r="G283" i="87"/>
  <c r="E283" i="87"/>
  <c r="E282" i="87" s="1"/>
  <c r="D283" i="87"/>
  <c r="D282" i="87" s="1"/>
  <c r="I280" i="87"/>
  <c r="I279" i="87"/>
  <c r="E278" i="87"/>
  <c r="E277" i="87" s="1"/>
  <c r="D278" i="87"/>
  <c r="D277" i="87" s="1"/>
  <c r="H257" i="87"/>
  <c r="H256" i="87" s="1"/>
  <c r="E257" i="87"/>
  <c r="E256" i="87" s="1"/>
  <c r="D257" i="87"/>
  <c r="D256" i="87" s="1"/>
  <c r="I255" i="87"/>
  <c r="H254" i="87"/>
  <c r="G254" i="87"/>
  <c r="I253" i="87"/>
  <c r="H252" i="87"/>
  <c r="G252" i="87"/>
  <c r="D252" i="87"/>
  <c r="H250" i="87"/>
  <c r="E250" i="87"/>
  <c r="E249" i="87" s="1"/>
  <c r="D250" i="87"/>
  <c r="H247" i="87"/>
  <c r="E247" i="87"/>
  <c r="E246" i="87" s="1"/>
  <c r="D247" i="87"/>
  <c r="D246" i="87" s="1"/>
  <c r="I310" i="87"/>
  <c r="I309" i="87"/>
  <c r="H308" i="87"/>
  <c r="G308" i="87"/>
  <c r="D308" i="87"/>
  <c r="D307" i="87" s="1"/>
  <c r="H305" i="87"/>
  <c r="E305" i="87"/>
  <c r="E304" i="87" s="1"/>
  <c r="E303" i="87" s="1"/>
  <c r="D305" i="87"/>
  <c r="D304" i="87" s="1"/>
  <c r="I274" i="87"/>
  <c r="H273" i="87"/>
  <c r="G273" i="87"/>
  <c r="E273" i="87"/>
  <c r="E272" i="87" s="1"/>
  <c r="D273" i="87"/>
  <c r="D272" i="87" s="1"/>
  <c r="H260" i="87"/>
  <c r="H259" i="87" s="1"/>
  <c r="E260" i="87"/>
  <c r="E259" i="87" s="1"/>
  <c r="D260" i="87"/>
  <c r="D259" i="87" s="1"/>
  <c r="I336" i="87"/>
  <c r="H335" i="87"/>
  <c r="G335" i="87"/>
  <c r="D335" i="87"/>
  <c r="I203" i="87"/>
  <c r="H202" i="87"/>
  <c r="H201" i="87" s="1"/>
  <c r="H200" i="87" s="1"/>
  <c r="G202" i="87"/>
  <c r="D202" i="87"/>
  <c r="D201" i="87" s="1"/>
  <c r="D200" i="87" s="1"/>
  <c r="I331" i="87"/>
  <c r="H330" i="87"/>
  <c r="G330" i="87"/>
  <c r="D330" i="87"/>
  <c r="I329" i="87"/>
  <c r="I328" i="87"/>
  <c r="H326" i="87"/>
  <c r="E327" i="87"/>
  <c r="E326" i="87" s="1"/>
  <c r="E325" i="87" s="1"/>
  <c r="D327" i="87"/>
  <c r="D326" i="87" s="1"/>
  <c r="I324" i="87"/>
  <c r="I323" i="87"/>
  <c r="E322" i="87"/>
  <c r="E321" i="87" s="1"/>
  <c r="D322" i="87"/>
  <c r="D321" i="87" s="1"/>
  <c r="I320" i="87"/>
  <c r="H319" i="87"/>
  <c r="G319" i="87"/>
  <c r="E319" i="87"/>
  <c r="D319" i="87"/>
  <c r="I318" i="87"/>
  <c r="H317" i="87"/>
  <c r="G317" i="87"/>
  <c r="E317" i="87"/>
  <c r="D317" i="87"/>
  <c r="I78" i="87"/>
  <c r="H77" i="87"/>
  <c r="G77" i="87"/>
  <c r="E77" i="87"/>
  <c r="D77" i="87"/>
  <c r="E164" i="87"/>
  <c r="E163" i="87" s="1"/>
  <c r="D164" i="87"/>
  <c r="D163" i="87" s="1"/>
  <c r="I158" i="87"/>
  <c r="I161" i="87"/>
  <c r="E160" i="87"/>
  <c r="D160" i="87"/>
  <c r="H104" i="87"/>
  <c r="E104" i="87"/>
  <c r="D104" i="87"/>
  <c r="I101" i="87"/>
  <c r="H100" i="87"/>
  <c r="G100" i="87"/>
  <c r="E100" i="87"/>
  <c r="D100" i="87"/>
  <c r="I99" i="87"/>
  <c r="H98" i="87"/>
  <c r="G98" i="87"/>
  <c r="E98" i="87"/>
  <c r="D98" i="87"/>
  <c r="I82" i="87"/>
  <c r="H81" i="87"/>
  <c r="G81" i="87"/>
  <c r="D81" i="87"/>
  <c r="I190" i="87"/>
  <c r="I189" i="87"/>
  <c r="I188" i="87"/>
  <c r="I187" i="87"/>
  <c r="I186" i="87"/>
  <c r="H185" i="87"/>
  <c r="H184" i="87" s="1"/>
  <c r="G185" i="87"/>
  <c r="D185" i="87"/>
  <c r="D184" i="87" s="1"/>
  <c r="D183" i="87" s="1"/>
  <c r="I155" i="87"/>
  <c r="H154" i="87"/>
  <c r="G154" i="87"/>
  <c r="D154" i="87"/>
  <c r="I153" i="87"/>
  <c r="H152" i="87"/>
  <c r="H151" i="87" s="1"/>
  <c r="G152" i="87"/>
  <c r="D152" i="87"/>
  <c r="I140" i="87"/>
  <c r="H139" i="87"/>
  <c r="G139" i="87"/>
  <c r="D139" i="87"/>
  <c r="I138" i="87"/>
  <c r="D138" i="87"/>
  <c r="D137" i="87" s="1"/>
  <c r="H137" i="87"/>
  <c r="H135" i="87"/>
  <c r="E135" i="87"/>
  <c r="D135" i="87"/>
  <c r="I134" i="87"/>
  <c r="H133" i="87"/>
  <c r="G133" i="87"/>
  <c r="D133" i="87"/>
  <c r="I132" i="87"/>
  <c r="H131" i="87"/>
  <c r="G131" i="87"/>
  <c r="D131" i="87"/>
  <c r="I145" i="87"/>
  <c r="I144" i="87"/>
  <c r="D143" i="87"/>
  <c r="E148" i="87"/>
  <c r="F148" i="87" s="1"/>
  <c r="I147" i="87"/>
  <c r="H146" i="87"/>
  <c r="G146" i="87"/>
  <c r="E146" i="87"/>
  <c r="E142" i="87" s="1"/>
  <c r="E141" i="87" s="1"/>
  <c r="D146" i="87"/>
  <c r="H129" i="87"/>
  <c r="E129" i="87"/>
  <c r="D129" i="87"/>
  <c r="H127" i="87"/>
  <c r="E127" i="87"/>
  <c r="D127" i="87"/>
  <c r="I178" i="87"/>
  <c r="I177" i="87"/>
  <c r="H169" i="87"/>
  <c r="E169" i="87"/>
  <c r="D169" i="87"/>
  <c r="I182" i="87"/>
  <c r="I181" i="87"/>
  <c r="H179" i="87"/>
  <c r="E180" i="87"/>
  <c r="E179" i="87" s="1"/>
  <c r="D180" i="87"/>
  <c r="D179" i="87" s="1"/>
  <c r="I124" i="87"/>
  <c r="H123" i="87"/>
  <c r="H122" i="87" s="1"/>
  <c r="G123" i="87"/>
  <c r="E123" i="87"/>
  <c r="E122" i="87" s="1"/>
  <c r="D122" i="87"/>
  <c r="I115" i="87"/>
  <c r="H114" i="87"/>
  <c r="G114" i="87"/>
  <c r="E114" i="87"/>
  <c r="E113" i="87" s="1"/>
  <c r="E97" i="87" s="1"/>
  <c r="D114" i="87"/>
  <c r="D113" i="87" s="1"/>
  <c r="I112" i="87"/>
  <c r="I111" i="87"/>
  <c r="H110" i="87"/>
  <c r="G110" i="87"/>
  <c r="D110" i="87"/>
  <c r="I109" i="87"/>
  <c r="H108" i="87"/>
  <c r="G108" i="87"/>
  <c r="D108" i="87"/>
  <c r="I107" i="87"/>
  <c r="H106" i="87"/>
  <c r="G106" i="87"/>
  <c r="D106" i="87"/>
  <c r="I103" i="87"/>
  <c r="H102" i="87"/>
  <c r="G102" i="87"/>
  <c r="D102" i="87"/>
  <c r="I96" i="87"/>
  <c r="I95" i="87"/>
  <c r="H94" i="87"/>
  <c r="H93" i="87" s="1"/>
  <c r="G94" i="87"/>
  <c r="D94" i="87"/>
  <c r="D93" i="87" s="1"/>
  <c r="I92" i="87"/>
  <c r="I91" i="87"/>
  <c r="J90" i="87"/>
  <c r="E90" i="87"/>
  <c r="E87" i="87" s="1"/>
  <c r="D90" i="87"/>
  <c r="I89" i="87"/>
  <c r="H88" i="87"/>
  <c r="G88" i="87"/>
  <c r="D88" i="87"/>
  <c r="H175" i="87"/>
  <c r="E175" i="87"/>
  <c r="D175" i="87"/>
  <c r="H173" i="87"/>
  <c r="E173" i="87"/>
  <c r="E168" i="87" s="1"/>
  <c r="E167" i="87" s="1"/>
  <c r="D173" i="87"/>
  <c r="H171" i="87"/>
  <c r="D171" i="87"/>
  <c r="E157" i="87"/>
  <c r="E156" i="87" s="1"/>
  <c r="D157" i="87"/>
  <c r="D156" i="87" s="1"/>
  <c r="I85" i="87"/>
  <c r="H84" i="87"/>
  <c r="H83" i="87" s="1"/>
  <c r="G84" i="87"/>
  <c r="D84" i="87"/>
  <c r="D83" i="87" s="1"/>
  <c r="I76" i="87"/>
  <c r="E75" i="87"/>
  <c r="D75" i="87"/>
  <c r="I74" i="87"/>
  <c r="D74" i="87"/>
  <c r="D73" i="87" s="1"/>
  <c r="H73" i="87"/>
  <c r="G73" i="87"/>
  <c r="H79" i="87"/>
  <c r="E79" i="87"/>
  <c r="D79" i="87"/>
  <c r="I412" i="87"/>
  <c r="I411" i="87"/>
  <c r="I199" i="87"/>
  <c r="H198" i="87"/>
  <c r="H197" i="87" s="1"/>
  <c r="G198" i="87"/>
  <c r="D198" i="87"/>
  <c r="D197" i="87" s="1"/>
  <c r="D196" i="87" s="1"/>
  <c r="I215" i="87"/>
  <c r="H214" i="87"/>
  <c r="G214" i="87"/>
  <c r="E214" i="87"/>
  <c r="D214" i="87"/>
  <c r="I217" i="87"/>
  <c r="H216" i="87"/>
  <c r="G216" i="87"/>
  <c r="E216" i="87"/>
  <c r="E213" i="87" s="1"/>
  <c r="D216" i="87"/>
  <c r="D213" i="87" s="1"/>
  <c r="I212" i="87"/>
  <c r="I211" i="87"/>
  <c r="I210" i="87"/>
  <c r="H208" i="87"/>
  <c r="E209" i="87"/>
  <c r="E208" i="87" s="1"/>
  <c r="I207" i="87"/>
  <c r="H206" i="87"/>
  <c r="G206" i="87"/>
  <c r="E206" i="87"/>
  <c r="D206" i="87"/>
  <c r="D205" i="87" s="1"/>
  <c r="I377" i="87"/>
  <c r="I376" i="87"/>
  <c r="I375" i="87"/>
  <c r="H374" i="87"/>
  <c r="G374" i="87"/>
  <c r="E374" i="87"/>
  <c r="E373" i="87" s="1"/>
  <c r="D374" i="87"/>
  <c r="D373" i="87" s="1"/>
  <c r="D371" i="87" s="1"/>
  <c r="I372" i="87"/>
  <c r="I239" i="87"/>
  <c r="I225" i="87"/>
  <c r="I224" i="87"/>
  <c r="H223" i="87"/>
  <c r="H222" i="87" s="1"/>
  <c r="H221" i="87" s="1"/>
  <c r="G223" i="87"/>
  <c r="E223" i="87"/>
  <c r="E222" i="87" s="1"/>
  <c r="E221" i="87" s="1"/>
  <c r="D223" i="87"/>
  <c r="D222" i="87" s="1"/>
  <c r="D221" i="87" s="1"/>
  <c r="I35" i="87"/>
  <c r="D35" i="87"/>
  <c r="D34" i="87" s="1"/>
  <c r="H34" i="87"/>
  <c r="G34" i="87"/>
  <c r="E34" i="87"/>
  <c r="I619" i="87"/>
  <c r="H618" i="87"/>
  <c r="G618" i="87"/>
  <c r="I617" i="87"/>
  <c r="H616" i="87"/>
  <c r="G616" i="87"/>
  <c r="E616" i="87"/>
  <c r="D616" i="87"/>
  <c r="I121" i="87"/>
  <c r="I120" i="87"/>
  <c r="I119" i="87"/>
  <c r="H118" i="87"/>
  <c r="H117" i="87" s="1"/>
  <c r="H116" i="87" s="1"/>
  <c r="G118" i="87"/>
  <c r="G117" i="87" s="1"/>
  <c r="E118" i="87"/>
  <c r="E117" i="87" s="1"/>
  <c r="E116" i="87" s="1"/>
  <c r="D118" i="87"/>
  <c r="D117" i="87" s="1"/>
  <c r="D116" i="87" s="1"/>
  <c r="I457" i="87"/>
  <c r="H456" i="87"/>
  <c r="G456" i="87"/>
  <c r="E456" i="87"/>
  <c r="I455" i="87"/>
  <c r="H454" i="87"/>
  <c r="G454" i="87"/>
  <c r="E454" i="87"/>
  <c r="D454" i="87"/>
  <c r="H452" i="87"/>
  <c r="E452" i="87"/>
  <c r="D452" i="87"/>
  <c r="I422" i="87"/>
  <c r="I421" i="87"/>
  <c r="I420" i="87"/>
  <c r="I419" i="87"/>
  <c r="H418" i="87"/>
  <c r="H417" i="87" s="1"/>
  <c r="G418" i="87"/>
  <c r="E418" i="87"/>
  <c r="E417" i="87" s="1"/>
  <c r="D418" i="87"/>
  <c r="D417" i="87" s="1"/>
  <c r="I466" i="87"/>
  <c r="I465" i="87"/>
  <c r="H463" i="87"/>
  <c r="H462" i="87" s="1"/>
  <c r="J464" i="87"/>
  <c r="E464" i="87"/>
  <c r="E463" i="87" s="1"/>
  <c r="E462" i="87" s="1"/>
  <c r="D464" i="87"/>
  <c r="D463" i="87" s="1"/>
  <c r="D462" i="87" s="1"/>
  <c r="I472" i="87"/>
  <c r="I471" i="87"/>
  <c r="I470" i="87"/>
  <c r="H468" i="87"/>
  <c r="H467" i="87" s="1"/>
  <c r="E469" i="87"/>
  <c r="E468" i="87" s="1"/>
  <c r="E467" i="87" s="1"/>
  <c r="D469" i="87"/>
  <c r="D468" i="87" s="1"/>
  <c r="D467" i="87" s="1"/>
  <c r="I461" i="87"/>
  <c r="H460" i="87"/>
  <c r="H459" i="87" s="1"/>
  <c r="G460" i="87"/>
  <c r="D460" i="87"/>
  <c r="D459" i="87" s="1"/>
  <c r="I416" i="87"/>
  <c r="H415" i="87"/>
  <c r="G415" i="87"/>
  <c r="D415" i="87"/>
  <c r="I414" i="87"/>
  <c r="H413" i="87"/>
  <c r="G413" i="87"/>
  <c r="D413" i="87"/>
  <c r="I408" i="87"/>
  <c r="I407" i="87"/>
  <c r="H405" i="87"/>
  <c r="E406" i="87"/>
  <c r="E405" i="87" s="1"/>
  <c r="E404" i="87" s="1"/>
  <c r="D406" i="87"/>
  <c r="D405" i="87" s="1"/>
  <c r="I403" i="87"/>
  <c r="H402" i="87"/>
  <c r="G402" i="87"/>
  <c r="D402" i="87"/>
  <c r="I401" i="87"/>
  <c r="I400" i="87"/>
  <c r="E399" i="87"/>
  <c r="E398" i="87" s="1"/>
  <c r="D399" i="87"/>
  <c r="D398" i="87" s="1"/>
  <c r="I397" i="87"/>
  <c r="I396" i="87"/>
  <c r="E395" i="87"/>
  <c r="D395" i="87"/>
  <c r="I394" i="87"/>
  <c r="H393" i="87"/>
  <c r="G393" i="87"/>
  <c r="D393" i="87"/>
  <c r="I392" i="87"/>
  <c r="I391" i="87"/>
  <c r="H390" i="87"/>
  <c r="H389" i="87" s="1"/>
  <c r="G390" i="87"/>
  <c r="E390" i="87"/>
  <c r="E389" i="87" s="1"/>
  <c r="I388" i="87"/>
  <c r="G387" i="87"/>
  <c r="H385" i="87"/>
  <c r="E386" i="87"/>
  <c r="D386" i="87"/>
  <c r="D385" i="87" s="1"/>
  <c r="E385" i="87"/>
  <c r="I382" i="87"/>
  <c r="H380" i="87"/>
  <c r="E381" i="87"/>
  <c r="E380" i="87" s="1"/>
  <c r="E379" i="87" s="1"/>
  <c r="D381" i="87"/>
  <c r="D380" i="87" s="1"/>
  <c r="D379" i="87" s="1"/>
  <c r="I370" i="87"/>
  <c r="I369" i="87"/>
  <c r="I368" i="87"/>
  <c r="H367" i="87"/>
  <c r="G367" i="87"/>
  <c r="E367" i="87"/>
  <c r="D367" i="87"/>
  <c r="H364" i="87"/>
  <c r="E366" i="87"/>
  <c r="E364" i="87" s="1"/>
  <c r="D366" i="87"/>
  <c r="D364" i="87" s="1"/>
  <c r="I365" i="87"/>
  <c r="I595" i="87"/>
  <c r="I450" i="87"/>
  <c r="I449" i="87"/>
  <c r="E448" i="87"/>
  <c r="E447" i="87" s="1"/>
  <c r="D448" i="87"/>
  <c r="D447" i="87" s="1"/>
  <c r="I446" i="87"/>
  <c r="H445" i="87"/>
  <c r="G445" i="87"/>
  <c r="D445" i="87"/>
  <c r="I444" i="87"/>
  <c r="H443" i="87"/>
  <c r="G443" i="87"/>
  <c r="D443" i="87"/>
  <c r="I441" i="87"/>
  <c r="I440" i="87"/>
  <c r="E439" i="87"/>
  <c r="E438" i="87" s="1"/>
  <c r="D439" i="87"/>
  <c r="D438" i="87" s="1"/>
  <c r="H436" i="87"/>
  <c r="E436" i="87"/>
  <c r="D436" i="87"/>
  <c r="H434" i="87"/>
  <c r="E434" i="87"/>
  <c r="D434" i="87"/>
  <c r="I432" i="87"/>
  <c r="I431" i="87"/>
  <c r="H429" i="87"/>
  <c r="E430" i="87"/>
  <c r="E429" i="87" s="1"/>
  <c r="D430" i="87"/>
  <c r="D429" i="87" s="1"/>
  <c r="H427" i="87"/>
  <c r="D427" i="87"/>
  <c r="I426" i="87"/>
  <c r="H425" i="87"/>
  <c r="G425" i="87"/>
  <c r="E425" i="87"/>
  <c r="D425" i="87"/>
  <c r="I410" i="87"/>
  <c r="H409" i="87"/>
  <c r="G409" i="87"/>
  <c r="D409" i="87"/>
  <c r="D378" i="87" s="1"/>
  <c r="I243" i="87"/>
  <c r="H242" i="87"/>
  <c r="G242" i="87"/>
  <c r="E242" i="87"/>
  <c r="D242" i="87"/>
  <c r="I241" i="87"/>
  <c r="H240" i="87"/>
  <c r="G240" i="87"/>
  <c r="E240" i="87"/>
  <c r="D240" i="87"/>
  <c r="I238" i="87"/>
  <c r="E237" i="87"/>
  <c r="D237" i="87"/>
  <c r="I236" i="87"/>
  <c r="H235" i="87"/>
  <c r="G235" i="87"/>
  <c r="D235" i="87"/>
  <c r="I550" i="87"/>
  <c r="H549" i="87"/>
  <c r="G549" i="87"/>
  <c r="D549" i="87"/>
  <c r="D548" i="87" s="1"/>
  <c r="I547" i="87"/>
  <c r="I546" i="87"/>
  <c r="I545" i="87"/>
  <c r="I544" i="87"/>
  <c r="J543" i="87"/>
  <c r="E543" i="87"/>
  <c r="E542" i="87" s="1"/>
  <c r="D543" i="87"/>
  <c r="D542" i="87" s="1"/>
  <c r="I541" i="87"/>
  <c r="I540" i="87"/>
  <c r="I539" i="87"/>
  <c r="H538" i="87"/>
  <c r="G538" i="87"/>
  <c r="E538" i="87"/>
  <c r="E537" i="87" s="1"/>
  <c r="D538" i="87"/>
  <c r="D537" i="87" s="1"/>
  <c r="I536" i="87"/>
  <c r="H535" i="87"/>
  <c r="G535" i="87"/>
  <c r="E535" i="87"/>
  <c r="D535" i="87"/>
  <c r="I360" i="87"/>
  <c r="H359" i="87"/>
  <c r="H358" i="87" s="1"/>
  <c r="G359" i="87"/>
  <c r="D359" i="87"/>
  <c r="D358" i="87" s="1"/>
  <c r="D357" i="87" s="1"/>
  <c r="I234" i="87"/>
  <c r="I233" i="87"/>
  <c r="E232" i="87"/>
  <c r="D232" i="87"/>
  <c r="I501" i="87"/>
  <c r="H500" i="87"/>
  <c r="H499" i="87" s="1"/>
  <c r="G500" i="87"/>
  <c r="D500" i="87"/>
  <c r="D499" i="87" s="1"/>
  <c r="D498" i="87" s="1"/>
  <c r="I493" i="87"/>
  <c r="H492" i="87"/>
  <c r="H491" i="87" s="1"/>
  <c r="G492" i="87"/>
  <c r="D492" i="87"/>
  <c r="D491" i="87" s="1"/>
  <c r="I490" i="87"/>
  <c r="H489" i="87"/>
  <c r="G489" i="87"/>
  <c r="E489" i="87"/>
  <c r="I488" i="87"/>
  <c r="I487" i="87"/>
  <c r="I486" i="87"/>
  <c r="I485" i="87"/>
  <c r="I484" i="87"/>
  <c r="H483" i="87"/>
  <c r="G483" i="87"/>
  <c r="D483" i="87"/>
  <c r="I482" i="87"/>
  <c r="I481" i="87"/>
  <c r="E480" i="87"/>
  <c r="E479" i="87" s="1"/>
  <c r="D480" i="87"/>
  <c r="D479" i="87" s="1"/>
  <c r="I477" i="87"/>
  <c r="H476" i="87"/>
  <c r="H475" i="87" s="1"/>
  <c r="G476" i="87"/>
  <c r="D476" i="87"/>
  <c r="D475" i="87" s="1"/>
  <c r="H496" i="87"/>
  <c r="H495" i="87" s="1"/>
  <c r="E496" i="87"/>
  <c r="E495" i="87" s="1"/>
  <c r="E494" i="87" s="1"/>
  <c r="D496" i="87"/>
  <c r="D495" i="87" s="1"/>
  <c r="D494" i="87" s="1"/>
  <c r="I615" i="87"/>
  <c r="I614" i="87"/>
  <c r="D614" i="87"/>
  <c r="I556" i="87"/>
  <c r="I555" i="87"/>
  <c r="H553" i="87"/>
  <c r="E554" i="87"/>
  <c r="E553" i="87" s="1"/>
  <c r="E552" i="87" s="1"/>
  <c r="E551" i="87" s="1"/>
  <c r="D554" i="87"/>
  <c r="D553" i="87" s="1"/>
  <c r="D552" i="87" s="1"/>
  <c r="D551" i="87" s="1"/>
  <c r="I510" i="87"/>
  <c r="H509" i="87"/>
  <c r="G509" i="87"/>
  <c r="D509" i="87"/>
  <c r="I508" i="87"/>
  <c r="H507" i="87"/>
  <c r="G507" i="87"/>
  <c r="D507" i="87"/>
  <c r="I505" i="87"/>
  <c r="H504" i="87"/>
  <c r="H503" i="87" s="1"/>
  <c r="G504" i="87"/>
  <c r="D504" i="87"/>
  <c r="D503" i="87" s="1"/>
  <c r="H531" i="87"/>
  <c r="E531" i="87"/>
  <c r="E530" i="87" s="1"/>
  <c r="D531" i="87"/>
  <c r="D530" i="87" s="1"/>
  <c r="I356" i="87"/>
  <c r="H355" i="87"/>
  <c r="G355" i="87"/>
  <c r="D355" i="87"/>
  <c r="H353" i="87"/>
  <c r="E353" i="87"/>
  <c r="D353" i="87"/>
  <c r="H351" i="87"/>
  <c r="E351" i="87"/>
  <c r="D351" i="87"/>
  <c r="I350" i="87"/>
  <c r="I349" i="87"/>
  <c r="I348" i="87"/>
  <c r="I347" i="87"/>
  <c r="G346" i="87"/>
  <c r="D346" i="87"/>
  <c r="D345" i="87" s="1"/>
  <c r="H345" i="87"/>
  <c r="I342" i="87"/>
  <c r="I341" i="87"/>
  <c r="H339" i="87"/>
  <c r="E339" i="87"/>
  <c r="E334" i="87" s="1"/>
  <c r="E333" i="87" s="1"/>
  <c r="E332" i="87" s="1"/>
  <c r="D339" i="87"/>
  <c r="I338" i="87"/>
  <c r="H337" i="87"/>
  <c r="G337" i="87"/>
  <c r="D337" i="87"/>
  <c r="E528" i="87"/>
  <c r="D528" i="87"/>
  <c r="H526" i="87"/>
  <c r="E526" i="87"/>
  <c r="D526" i="87"/>
  <c r="I525" i="87"/>
  <c r="E523" i="87"/>
  <c r="D523" i="87"/>
  <c r="H521" i="87"/>
  <c r="E521" i="87"/>
  <c r="D521" i="87"/>
  <c r="I519" i="87"/>
  <c r="E517" i="87"/>
  <c r="D517" i="87"/>
  <c r="H515" i="87"/>
  <c r="E515" i="87"/>
  <c r="D515" i="87"/>
  <c r="I514" i="87"/>
  <c r="H513" i="87"/>
  <c r="G513" i="87"/>
  <c r="E513" i="87"/>
  <c r="D513" i="87"/>
  <c r="I61" i="87"/>
  <c r="I60" i="87"/>
  <c r="H59" i="87"/>
  <c r="G59" i="87"/>
  <c r="E59" i="87"/>
  <c r="D59" i="87"/>
  <c r="I596" i="87"/>
  <c r="I611" i="87"/>
  <c r="I610" i="87"/>
  <c r="I609" i="87"/>
  <c r="I608" i="87"/>
  <c r="I607" i="87"/>
  <c r="E607" i="87"/>
  <c r="E606" i="87" s="1"/>
  <c r="I606" i="87"/>
  <c r="D606" i="87"/>
  <c r="I585" i="87"/>
  <c r="I584" i="87"/>
  <c r="I583" i="87"/>
  <c r="H582" i="87"/>
  <c r="G582" i="87"/>
  <c r="D582" i="87"/>
  <c r="I581" i="87"/>
  <c r="H580" i="87"/>
  <c r="G580" i="87"/>
  <c r="I579" i="87"/>
  <c r="H578" i="87"/>
  <c r="G578" i="87"/>
  <c r="E578" i="87"/>
  <c r="D578" i="87"/>
  <c r="I577" i="87"/>
  <c r="I576" i="87"/>
  <c r="I575" i="87"/>
  <c r="H574" i="87"/>
  <c r="G574" i="87"/>
  <c r="E574" i="87"/>
  <c r="D574" i="87"/>
  <c r="H604" i="87"/>
  <c r="E604" i="87"/>
  <c r="D604" i="87"/>
  <c r="I603" i="87"/>
  <c r="I602" i="87"/>
  <c r="I601" i="87"/>
  <c r="H600" i="87"/>
  <c r="G600" i="87"/>
  <c r="E600" i="87"/>
  <c r="H571" i="87"/>
  <c r="E571" i="87"/>
  <c r="D571" i="87"/>
  <c r="I195" i="87"/>
  <c r="H194" i="87"/>
  <c r="G194" i="87"/>
  <c r="D194" i="87"/>
  <c r="D193" i="87" s="1"/>
  <c r="D192" i="87" s="1"/>
  <c r="D191" i="87" s="1"/>
  <c r="I231" i="87"/>
  <c r="I230" i="87"/>
  <c r="E229" i="87"/>
  <c r="E228" i="87" s="1"/>
  <c r="E227" i="87" s="1"/>
  <c r="E226" i="87" s="1"/>
  <c r="D229" i="87"/>
  <c r="D228" i="87" s="1"/>
  <c r="D227" i="87" s="1"/>
  <c r="D226" i="87" s="1"/>
  <c r="H228" i="87"/>
  <c r="I69" i="87"/>
  <c r="H68" i="87"/>
  <c r="G68" i="87"/>
  <c r="D68" i="87"/>
  <c r="I67" i="87"/>
  <c r="H66" i="87"/>
  <c r="G66" i="87"/>
  <c r="D66" i="87"/>
  <c r="I65" i="87"/>
  <c r="H64" i="87"/>
  <c r="H63" i="87" s="1"/>
  <c r="G64" i="87"/>
  <c r="D64" i="87"/>
  <c r="I58" i="87"/>
  <c r="I57" i="87"/>
  <c r="H56" i="87"/>
  <c r="G56" i="87"/>
  <c r="D56" i="87"/>
  <c r="I21" i="87"/>
  <c r="H20" i="87"/>
  <c r="G20" i="87"/>
  <c r="D20" i="87"/>
  <c r="H18" i="87"/>
  <c r="D18" i="87"/>
  <c r="E17" i="87"/>
  <c r="I16" i="87"/>
  <c r="H15" i="87"/>
  <c r="H14" i="87" s="1"/>
  <c r="G15" i="87"/>
  <c r="D15" i="87"/>
  <c r="D14" i="87" s="1"/>
  <c r="E14" i="87"/>
  <c r="H12" i="87"/>
  <c r="H11" i="87" s="1"/>
  <c r="E12" i="87"/>
  <c r="E11" i="87" s="1"/>
  <c r="D12" i="87"/>
  <c r="D11" i="87" s="1"/>
  <c r="I55" i="87"/>
  <c r="H54" i="87"/>
  <c r="G54" i="87"/>
  <c r="D54" i="87"/>
  <c r="H612" i="87"/>
  <c r="E612" i="87"/>
  <c r="D612" i="87"/>
  <c r="I220" i="87"/>
  <c r="I219" i="87"/>
  <c r="H218" i="87"/>
  <c r="G218" i="87"/>
  <c r="E218" i="87"/>
  <c r="E204" i="87" s="1"/>
  <c r="D218" i="87"/>
  <c r="D204" i="87" s="1"/>
  <c r="I53" i="87"/>
  <c r="I52" i="87"/>
  <c r="H51" i="87"/>
  <c r="G51" i="87"/>
  <c r="E51" i="87"/>
  <c r="D49" i="87"/>
  <c r="I48" i="87"/>
  <c r="H46" i="87"/>
  <c r="E46" i="87"/>
  <c r="D46" i="87"/>
  <c r="I45" i="87"/>
  <c r="D45" i="87"/>
  <c r="D44" i="87" s="1"/>
  <c r="H44" i="87"/>
  <c r="G44" i="87"/>
  <c r="H41" i="87"/>
  <c r="E41" i="87"/>
  <c r="D41" i="87"/>
  <c r="H38" i="87"/>
  <c r="E38" i="87"/>
  <c r="D38" i="87"/>
  <c r="E31" i="87"/>
  <c r="D31" i="87"/>
  <c r="I29" i="87"/>
  <c r="E27" i="87"/>
  <c r="D27" i="87"/>
  <c r="H598" i="87"/>
  <c r="E598" i="87"/>
  <c r="D598" i="87"/>
  <c r="I26" i="87"/>
  <c r="I25" i="87"/>
  <c r="E24" i="87"/>
  <c r="E23" i="87" s="1"/>
  <c r="E9" i="87" s="1"/>
  <c r="E8" i="87" s="1"/>
  <c r="D24" i="87"/>
  <c r="D23" i="87" s="1"/>
  <c r="E45" i="76"/>
  <c r="E44" i="76"/>
  <c r="F22" i="85"/>
  <c r="E26" i="82"/>
  <c r="D26" i="82"/>
  <c r="C26" i="82"/>
  <c r="H25" i="82"/>
  <c r="H24" i="82"/>
  <c r="H23" i="82"/>
  <c r="B23" i="82"/>
  <c r="H22" i="82"/>
  <c r="B22" i="82"/>
  <c r="H21" i="82"/>
  <c r="B21" i="82"/>
  <c r="H20" i="82"/>
  <c r="B20" i="82"/>
  <c r="H19" i="82"/>
  <c r="B19" i="82"/>
  <c r="H18" i="82"/>
  <c r="H17" i="82"/>
  <c r="B17" i="82"/>
  <c r="H16" i="82"/>
  <c r="B16" i="82"/>
  <c r="H15" i="82"/>
  <c r="H14" i="82"/>
  <c r="B14" i="82"/>
  <c r="H13" i="82"/>
  <c r="B13" i="82"/>
  <c r="H12" i="82"/>
  <c r="B12" i="82"/>
  <c r="H11" i="82"/>
  <c r="G26" i="82"/>
  <c r="F26" i="82"/>
  <c r="D12" i="78"/>
  <c r="E14" i="77"/>
  <c r="D13" i="77"/>
  <c r="C13" i="77"/>
  <c r="C12" i="77" s="1"/>
  <c r="C11" i="77" s="1"/>
  <c r="D54" i="76"/>
  <c r="C54" i="76"/>
  <c r="E53" i="76"/>
  <c r="D52" i="76"/>
  <c r="C52" i="76"/>
  <c r="E49" i="76"/>
  <c r="E48" i="76"/>
  <c r="E47" i="76"/>
  <c r="E46" i="76"/>
  <c r="C50" i="76"/>
  <c r="E42" i="76"/>
  <c r="D43" i="76"/>
  <c r="C43" i="76"/>
  <c r="E39" i="76"/>
  <c r="E38" i="76"/>
  <c r="E37" i="76"/>
  <c r="E36" i="76"/>
  <c r="C40" i="76"/>
  <c r="E35" i="76"/>
  <c r="D40" i="76"/>
  <c r="D34" i="76"/>
  <c r="C34" i="76"/>
  <c r="E31" i="76"/>
  <c r="E30" i="76"/>
  <c r="E29" i="76"/>
  <c r="E28" i="76"/>
  <c r="C32" i="76"/>
  <c r="E26" i="76"/>
  <c r="E25" i="76"/>
  <c r="E24" i="76"/>
  <c r="E23" i="76"/>
  <c r="D27" i="76"/>
  <c r="C27" i="76"/>
  <c r="D22" i="76"/>
  <c r="E20" i="76"/>
  <c r="E19" i="76"/>
  <c r="C22" i="76"/>
  <c r="D18" i="76"/>
  <c r="C18" i="76"/>
  <c r="E15" i="76"/>
  <c r="D14" i="76"/>
  <c r="E14" i="76" s="1"/>
  <c r="E13" i="76"/>
  <c r="E12" i="76"/>
  <c r="C16" i="76"/>
  <c r="E11" i="76"/>
  <c r="E10" i="76"/>
  <c r="L905" i="54"/>
  <c r="K905" i="54"/>
  <c r="L900" i="54"/>
  <c r="K900" i="54"/>
  <c r="K898" i="54"/>
  <c r="K897" i="54"/>
  <c r="L888" i="54"/>
  <c r="K888" i="54"/>
  <c r="L885" i="54"/>
  <c r="K885" i="54"/>
  <c r="L883" i="54"/>
  <c r="K883" i="54"/>
  <c r="L880" i="54"/>
  <c r="K880" i="54"/>
  <c r="L873" i="54"/>
  <c r="K873" i="54"/>
  <c r="L865" i="54"/>
  <c r="K865" i="54"/>
  <c r="L858" i="54"/>
  <c r="K858" i="54"/>
  <c r="L857" i="54"/>
  <c r="K857" i="54"/>
  <c r="L854" i="54"/>
  <c r="K854" i="54"/>
  <c r="L853" i="54"/>
  <c r="K853" i="54"/>
  <c r="L845" i="54"/>
  <c r="K845" i="54"/>
  <c r="L843" i="54"/>
  <c r="K843" i="54"/>
  <c r="L840" i="54"/>
  <c r="K840" i="54"/>
  <c r="L834" i="54"/>
  <c r="K834" i="54"/>
  <c r="K832" i="54"/>
  <c r="L831" i="54"/>
  <c r="K831" i="54"/>
  <c r="K830" i="54"/>
  <c r="L823" i="54"/>
  <c r="K823" i="54"/>
  <c r="L822" i="54"/>
  <c r="K822" i="54"/>
  <c r="L821" i="54"/>
  <c r="K821" i="54"/>
  <c r="L819" i="54"/>
  <c r="K819" i="54"/>
  <c r="L817" i="54"/>
  <c r="K817" i="54"/>
  <c r="L816" i="54"/>
  <c r="K816" i="54"/>
  <c r="L812" i="54"/>
  <c r="K812" i="54"/>
  <c r="L810" i="54"/>
  <c r="K810" i="54"/>
  <c r="L809" i="54"/>
  <c r="K809" i="54"/>
  <c r="L808" i="54"/>
  <c r="K808" i="54"/>
  <c r="L805" i="54"/>
  <c r="K805" i="54"/>
  <c r="L804" i="54"/>
  <c r="K804" i="54"/>
  <c r="L803" i="54"/>
  <c r="K803" i="54"/>
  <c r="L799" i="54"/>
  <c r="K799" i="54"/>
  <c r="L798" i="54"/>
  <c r="K798" i="54"/>
  <c r="L791" i="54"/>
  <c r="K791" i="54"/>
  <c r="L789" i="54"/>
  <c r="K789" i="54"/>
  <c r="L776" i="54"/>
  <c r="K776" i="54"/>
  <c r="L775" i="54"/>
  <c r="K775" i="54"/>
  <c r="L767" i="54"/>
  <c r="K767" i="54"/>
  <c r="L760" i="54"/>
  <c r="K760" i="54"/>
  <c r="L749" i="54"/>
  <c r="K749" i="54"/>
  <c r="L741" i="54"/>
  <c r="K741" i="54"/>
  <c r="L737" i="54"/>
  <c r="K737" i="54"/>
  <c r="L728" i="54"/>
  <c r="K728" i="54"/>
  <c r="L726" i="54"/>
  <c r="K726" i="54"/>
  <c r="L725" i="54"/>
  <c r="K725" i="54"/>
  <c r="L721" i="54"/>
  <c r="K721" i="54"/>
  <c r="L720" i="54"/>
  <c r="K720" i="54"/>
  <c r="L717" i="54"/>
  <c r="K717" i="54"/>
  <c r="L715" i="54"/>
  <c r="K715" i="54"/>
  <c r="L708" i="54"/>
  <c r="K708" i="54"/>
  <c r="L701" i="54"/>
  <c r="K701" i="54"/>
  <c r="L700" i="54"/>
  <c r="K700" i="54"/>
  <c r="L697" i="54"/>
  <c r="K697" i="54"/>
  <c r="L696" i="54"/>
  <c r="K696" i="54"/>
  <c r="L694" i="54"/>
  <c r="K694" i="54"/>
  <c r="L693" i="54"/>
  <c r="K693" i="54"/>
  <c r="L687" i="54"/>
  <c r="K687" i="54"/>
  <c r="L685" i="54"/>
  <c r="K685" i="54"/>
  <c r="L681" i="54"/>
  <c r="K681" i="54"/>
  <c r="L673" i="54"/>
  <c r="K673" i="54"/>
  <c r="L672" i="54"/>
  <c r="K672" i="54"/>
  <c r="L671" i="54"/>
  <c r="K671" i="54"/>
  <c r="L670" i="54"/>
  <c r="K670" i="54"/>
  <c r="L669" i="54"/>
  <c r="K669" i="54"/>
  <c r="L665" i="54"/>
  <c r="K665" i="54"/>
  <c r="L663" i="54"/>
  <c r="K663" i="54"/>
  <c r="L659" i="54"/>
  <c r="K659" i="54"/>
  <c r="L653" i="54"/>
  <c r="K653" i="54"/>
  <c r="L651" i="54"/>
  <c r="K651" i="54"/>
  <c r="L643" i="54"/>
  <c r="K643" i="54"/>
  <c r="L635" i="54"/>
  <c r="K635" i="54"/>
  <c r="L634" i="54"/>
  <c r="K634" i="54"/>
  <c r="L629" i="54"/>
  <c r="K629" i="54"/>
  <c r="L613" i="54"/>
  <c r="K613" i="54"/>
  <c r="L612" i="54"/>
  <c r="K612" i="54"/>
  <c r="L603" i="54"/>
  <c r="K603" i="54"/>
  <c r="L602" i="54"/>
  <c r="K602" i="54"/>
  <c r="L597" i="54"/>
  <c r="K597" i="54"/>
  <c r="L592" i="54"/>
  <c r="K592" i="54"/>
  <c r="L589" i="54"/>
  <c r="K589" i="54"/>
  <c r="L586" i="54"/>
  <c r="K586" i="54"/>
  <c r="L585" i="54"/>
  <c r="K585" i="54"/>
  <c r="L583" i="54"/>
  <c r="K583" i="54"/>
  <c r="L581" i="54"/>
  <c r="K581" i="54"/>
  <c r="L579" i="54"/>
  <c r="K579" i="54"/>
  <c r="L576" i="54"/>
  <c r="K576" i="54"/>
  <c r="L575" i="54"/>
  <c r="K575" i="54"/>
  <c r="K572" i="54"/>
  <c r="L571" i="54"/>
  <c r="K571" i="54"/>
  <c r="L569" i="54"/>
  <c r="K569" i="54"/>
  <c r="L550" i="54"/>
  <c r="K550" i="54"/>
  <c r="L547" i="54"/>
  <c r="K547" i="54"/>
  <c r="L546" i="54"/>
  <c r="K546" i="54"/>
  <c r="L544" i="54"/>
  <c r="K544" i="54"/>
  <c r="L534" i="54"/>
  <c r="K534" i="54"/>
  <c r="L533" i="54"/>
  <c r="K533" i="54"/>
  <c r="L526" i="54"/>
  <c r="K526" i="54"/>
  <c r="L517" i="54"/>
  <c r="K517" i="54"/>
  <c r="L511" i="54"/>
  <c r="K511" i="54"/>
  <c r="L508" i="54"/>
  <c r="K508" i="54"/>
  <c r="L507" i="54"/>
  <c r="K507" i="54"/>
  <c r="L506" i="54"/>
  <c r="K506" i="54"/>
  <c r="L503" i="54"/>
  <c r="K503" i="54"/>
  <c r="L497" i="54"/>
  <c r="K497" i="54"/>
  <c r="L496" i="54"/>
  <c r="K496" i="54"/>
  <c r="L495" i="54"/>
  <c r="K495" i="54"/>
  <c r="L488" i="54"/>
  <c r="K488" i="54"/>
  <c r="L483" i="54"/>
  <c r="K483" i="54"/>
  <c r="L482" i="54"/>
  <c r="K482" i="54"/>
  <c r="L475" i="54"/>
  <c r="K475" i="54"/>
  <c r="L467" i="54"/>
  <c r="K467" i="54"/>
  <c r="L465" i="54"/>
  <c r="K465" i="54"/>
  <c r="L459" i="54"/>
  <c r="K459" i="54"/>
  <c r="L457" i="54"/>
  <c r="K457" i="54"/>
  <c r="L455" i="54"/>
  <c r="K455" i="54"/>
  <c r="L453" i="54"/>
  <c r="K453" i="54"/>
  <c r="L452" i="54"/>
  <c r="K452" i="54"/>
  <c r="L449" i="54"/>
  <c r="K449" i="54"/>
  <c r="L448" i="54"/>
  <c r="K448" i="54"/>
  <c r="L447" i="54"/>
  <c r="K447" i="54"/>
  <c r="L438" i="54"/>
  <c r="K438" i="54"/>
  <c r="L436" i="54"/>
  <c r="K436" i="54"/>
  <c r="K430" i="54"/>
  <c r="K429" i="54"/>
  <c r="K428" i="54"/>
  <c r="K427" i="54"/>
  <c r="L420" i="54"/>
  <c r="K420" i="54"/>
  <c r="L419" i="54"/>
  <c r="K419" i="54"/>
  <c r="L415" i="54"/>
  <c r="K415" i="54"/>
  <c r="L414" i="54"/>
  <c r="K414" i="54"/>
  <c r="L413" i="54"/>
  <c r="K413" i="54"/>
  <c r="L409" i="54"/>
  <c r="K409" i="54"/>
  <c r="L405" i="54"/>
  <c r="K405" i="54"/>
  <c r="L403" i="54"/>
  <c r="K403" i="54"/>
  <c r="L401" i="54"/>
  <c r="K401" i="54"/>
  <c r="L400" i="54"/>
  <c r="K400" i="54"/>
  <c r="L396" i="54"/>
  <c r="K396" i="54"/>
  <c r="L394" i="54"/>
  <c r="K394" i="54"/>
  <c r="L393" i="54"/>
  <c r="K393" i="54"/>
  <c r="L390" i="54"/>
  <c r="K390" i="54"/>
  <c r="L389" i="54"/>
  <c r="K389" i="54"/>
  <c r="L387" i="54"/>
  <c r="K387" i="54"/>
  <c r="L385" i="54"/>
  <c r="K385" i="54"/>
  <c r="L384" i="54"/>
  <c r="K384" i="54"/>
  <c r="L381" i="54"/>
  <c r="K381" i="54"/>
  <c r="L380" i="54"/>
  <c r="K380" i="54"/>
  <c r="L379" i="54"/>
  <c r="K379" i="54"/>
  <c r="L373" i="54"/>
  <c r="K373" i="54"/>
  <c r="L368" i="54"/>
  <c r="K368" i="54"/>
  <c r="L367" i="54"/>
  <c r="K367" i="54"/>
  <c r="L366" i="54"/>
  <c r="K366" i="54"/>
  <c r="L363" i="54"/>
  <c r="K363" i="54"/>
  <c r="L356" i="54"/>
  <c r="K356" i="54"/>
  <c r="L354" i="54"/>
  <c r="K354" i="54"/>
  <c r="L350" i="54"/>
  <c r="K350" i="54"/>
  <c r="L349" i="54"/>
  <c r="K349" i="54"/>
  <c r="L346" i="54"/>
  <c r="K346" i="54"/>
  <c r="L344" i="54"/>
  <c r="K344" i="54"/>
  <c r="L341" i="54"/>
  <c r="K341" i="54"/>
  <c r="L340" i="54"/>
  <c r="K340" i="54"/>
  <c r="L332" i="54"/>
  <c r="K332" i="54"/>
  <c r="L331" i="54"/>
  <c r="K331" i="54"/>
  <c r="L326" i="54"/>
  <c r="K326" i="54"/>
  <c r="L322" i="54"/>
  <c r="K322" i="54"/>
  <c r="L315" i="54"/>
  <c r="K315" i="54"/>
  <c r="L314" i="54"/>
  <c r="K314" i="54"/>
  <c r="L311" i="54"/>
  <c r="K311" i="54"/>
  <c r="L309" i="54"/>
  <c r="K309" i="54"/>
  <c r="L307" i="54"/>
  <c r="K307" i="54"/>
  <c r="L305" i="54"/>
  <c r="K305" i="54"/>
  <c r="K298" i="54"/>
  <c r="K297" i="54"/>
  <c r="K296" i="54"/>
  <c r="L292" i="54"/>
  <c r="K292" i="54"/>
  <c r="L289" i="54"/>
  <c r="K289" i="54"/>
  <c r="L288" i="54"/>
  <c r="K288" i="54"/>
  <c r="L287" i="54"/>
  <c r="K287" i="54"/>
  <c r="L286" i="54"/>
  <c r="K286" i="54"/>
  <c r="L283" i="54"/>
  <c r="K283" i="54"/>
  <c r="L282" i="54"/>
  <c r="K282" i="54"/>
  <c r="L281" i="54"/>
  <c r="K281" i="54"/>
  <c r="L278" i="54"/>
  <c r="K278" i="54"/>
  <c r="L274" i="54"/>
  <c r="K274" i="54"/>
  <c r="L270" i="54"/>
  <c r="K270" i="54"/>
  <c r="L269" i="54"/>
  <c r="K269" i="54"/>
  <c r="L263" i="54"/>
  <c r="K263" i="54"/>
  <c r="L259" i="54"/>
  <c r="K259" i="54"/>
  <c r="L256" i="54"/>
  <c r="K256" i="54"/>
  <c r="L254" i="54"/>
  <c r="K254" i="54"/>
  <c r="L253" i="54"/>
  <c r="K253" i="54"/>
  <c r="L252" i="54"/>
  <c r="K252" i="54"/>
  <c r="L251" i="54"/>
  <c r="K251" i="54"/>
  <c r="L250" i="54"/>
  <c r="K250" i="54"/>
  <c r="L248" i="54"/>
  <c r="K248" i="54"/>
  <c r="K247" i="54"/>
  <c r="L243" i="54"/>
  <c r="K243" i="54"/>
  <c r="L229" i="54"/>
  <c r="K229" i="54"/>
  <c r="L228" i="54"/>
  <c r="K228" i="54"/>
  <c r="L227" i="54"/>
  <c r="K227" i="54"/>
  <c r="L224" i="54"/>
  <c r="K224" i="54"/>
  <c r="L223" i="54"/>
  <c r="K223" i="54"/>
  <c r="L218" i="54"/>
  <c r="K218" i="54"/>
  <c r="L216" i="54"/>
  <c r="K216" i="54"/>
  <c r="L213" i="54"/>
  <c r="K213" i="54"/>
  <c r="L202" i="54"/>
  <c r="K202" i="54"/>
  <c r="L196" i="54"/>
  <c r="K196" i="54"/>
  <c r="L195" i="54"/>
  <c r="K195" i="54"/>
  <c r="L194" i="54"/>
  <c r="K194" i="54"/>
  <c r="L193" i="54"/>
  <c r="K193" i="54"/>
  <c r="L188" i="54"/>
  <c r="K188" i="54"/>
  <c r="L187" i="54"/>
  <c r="K187" i="54"/>
  <c r="L184" i="54"/>
  <c r="K184" i="54"/>
  <c r="L172" i="54"/>
  <c r="K172" i="54"/>
  <c r="L170" i="54"/>
  <c r="K170" i="54"/>
  <c r="L161" i="54"/>
  <c r="K161" i="54"/>
  <c r="L160" i="54"/>
  <c r="K160" i="54"/>
  <c r="L155" i="54"/>
  <c r="K155" i="54"/>
  <c r="L148" i="54"/>
  <c r="K148" i="54"/>
  <c r="L147" i="54"/>
  <c r="K147" i="54"/>
  <c r="L139" i="54"/>
  <c r="K139" i="54"/>
  <c r="L138" i="54"/>
  <c r="K138" i="54"/>
  <c r="L136" i="54"/>
  <c r="K136" i="54"/>
  <c r="L135" i="54"/>
  <c r="K135" i="54"/>
  <c r="L134" i="54"/>
  <c r="K134" i="54"/>
  <c r="L133" i="54"/>
  <c r="K133" i="54"/>
  <c r="L132" i="54"/>
  <c r="K132" i="54"/>
  <c r="L131" i="54"/>
  <c r="K131" i="54"/>
  <c r="L130" i="54"/>
  <c r="K130" i="54"/>
  <c r="L129" i="54"/>
  <c r="K129" i="54"/>
  <c r="L128" i="54"/>
  <c r="K128" i="54"/>
  <c r="L126" i="54"/>
  <c r="K126" i="54"/>
  <c r="L124" i="54"/>
  <c r="K124" i="54"/>
  <c r="K122" i="54"/>
  <c r="K121" i="54"/>
  <c r="K120" i="54"/>
  <c r="L116" i="54"/>
  <c r="K116" i="54"/>
  <c r="L115" i="54"/>
  <c r="K115" i="54"/>
  <c r="L114" i="54"/>
  <c r="K114" i="54"/>
  <c r="L107" i="54"/>
  <c r="K107" i="54"/>
  <c r="L102" i="54"/>
  <c r="K102" i="54"/>
  <c r="L101" i="54"/>
  <c r="K101" i="54"/>
  <c r="L96" i="54"/>
  <c r="K96" i="54"/>
  <c r="L94" i="54"/>
  <c r="K94" i="54"/>
  <c r="L92" i="54"/>
  <c r="K92" i="54"/>
  <c r="L88" i="54"/>
  <c r="K88" i="54"/>
  <c r="L87" i="54"/>
  <c r="K87" i="54"/>
  <c r="L83" i="54"/>
  <c r="K83" i="54"/>
  <c r="L78" i="54"/>
  <c r="K78" i="54"/>
  <c r="L68" i="54"/>
  <c r="K68" i="54"/>
  <c r="L57" i="54"/>
  <c r="K57" i="54"/>
  <c r="L56" i="54"/>
  <c r="K56" i="54"/>
  <c r="L52" i="54"/>
  <c r="K52" i="54"/>
  <c r="L51" i="54"/>
  <c r="K51" i="54"/>
  <c r="L47" i="54"/>
  <c r="K47" i="54"/>
  <c r="L44" i="54"/>
  <c r="K44" i="54"/>
  <c r="L34" i="54"/>
  <c r="K34" i="54"/>
  <c r="L33" i="54"/>
  <c r="K33" i="54"/>
  <c r="K31" i="54"/>
  <c r="L30" i="54"/>
  <c r="K30" i="54"/>
  <c r="L29" i="54"/>
  <c r="K29" i="54"/>
  <c r="L18" i="54"/>
  <c r="K18" i="54"/>
  <c r="L17" i="54"/>
  <c r="K17" i="54"/>
  <c r="J426" i="54"/>
  <c r="D63" i="87" l="1"/>
  <c r="D62" i="87" s="1"/>
  <c r="D151" i="87"/>
  <c r="D150" i="87" s="1"/>
  <c r="J443" i="87"/>
  <c r="J445" i="87"/>
  <c r="J413" i="87"/>
  <c r="J415" i="87"/>
  <c r="J330" i="87"/>
  <c r="J335" i="87"/>
  <c r="J114" i="87"/>
  <c r="J139" i="87"/>
  <c r="J81" i="87"/>
  <c r="J152" i="87"/>
  <c r="J154" i="87"/>
  <c r="J44" i="87"/>
  <c r="J218" i="87"/>
  <c r="J54" i="87"/>
  <c r="J15" i="87"/>
  <c r="J64" i="87"/>
  <c r="J66" i="87"/>
  <c r="J68" i="87"/>
  <c r="J535" i="87"/>
  <c r="J425" i="87"/>
  <c r="J618" i="87"/>
  <c r="J146" i="87"/>
  <c r="J131" i="87"/>
  <c r="J133" i="87"/>
  <c r="J100" i="87"/>
  <c r="J77" i="87"/>
  <c r="J460" i="87"/>
  <c r="J319" i="87"/>
  <c r="J574" i="87"/>
  <c r="J513" i="87"/>
  <c r="J355" i="87"/>
  <c r="J106" i="87"/>
  <c r="J108" i="87"/>
  <c r="J110" i="87"/>
  <c r="J252" i="87"/>
  <c r="I387" i="87"/>
  <c r="J387" i="87"/>
  <c r="J483" i="87"/>
  <c r="J489" i="87"/>
  <c r="J393" i="87"/>
  <c r="J402" i="87"/>
  <c r="J118" i="87"/>
  <c r="J299" i="87"/>
  <c r="J216" i="87"/>
  <c r="J102" i="87"/>
  <c r="J34" i="87"/>
  <c r="C55" i="76"/>
  <c r="J273" i="87"/>
  <c r="J242" i="87"/>
  <c r="J143" i="87"/>
  <c r="G193" i="87"/>
  <c r="J194" i="87"/>
  <c r="J20" i="87"/>
  <c r="J504" i="87"/>
  <c r="G479" i="87"/>
  <c r="G478" i="87" s="1"/>
  <c r="J480" i="87"/>
  <c r="G548" i="87"/>
  <c r="J549" i="87"/>
  <c r="G373" i="87"/>
  <c r="G371" i="87" s="1"/>
  <c r="J374" i="87"/>
  <c r="G184" i="87"/>
  <c r="I184" i="87" s="1"/>
  <c r="J185" i="87"/>
  <c r="G287" i="87"/>
  <c r="J287" i="87" s="1"/>
  <c r="J288" i="87"/>
  <c r="J364" i="87"/>
  <c r="J366" i="87"/>
  <c r="G389" i="87"/>
  <c r="J389" i="87" s="1"/>
  <c r="J390" i="87"/>
  <c r="G398" i="87"/>
  <c r="J399" i="87"/>
  <c r="G468" i="87"/>
  <c r="J468" i="87" s="1"/>
  <c r="J469" i="87"/>
  <c r="G197" i="87"/>
  <c r="J197" i="87" s="1"/>
  <c r="J198" i="87"/>
  <c r="G83" i="87"/>
  <c r="J83" i="87" s="1"/>
  <c r="J84" i="87"/>
  <c r="G93" i="87"/>
  <c r="J93" i="87" s="1"/>
  <c r="J94" i="87"/>
  <c r="G122" i="87"/>
  <c r="J122" i="87" s="1"/>
  <c r="J123" i="87"/>
  <c r="G321" i="87"/>
  <c r="G316" i="87" s="1"/>
  <c r="J322" i="87"/>
  <c r="G528" i="87"/>
  <c r="J528" i="87" s="1"/>
  <c r="J529" i="87"/>
  <c r="J56" i="87"/>
  <c r="J507" i="87"/>
  <c r="J509" i="87"/>
  <c r="J240" i="87"/>
  <c r="J51" i="87"/>
  <c r="J229" i="87"/>
  <c r="J600" i="87"/>
  <c r="J580" i="87"/>
  <c r="J582" i="87"/>
  <c r="J59" i="87"/>
  <c r="J337" i="87"/>
  <c r="J232" i="87"/>
  <c r="J448" i="87"/>
  <c r="J367" i="87"/>
  <c r="J454" i="87"/>
  <c r="J456" i="87"/>
  <c r="J616" i="87"/>
  <c r="J206" i="87"/>
  <c r="J209" i="87"/>
  <c r="J214" i="87"/>
  <c r="J73" i="87"/>
  <c r="J254" i="87"/>
  <c r="J278" i="87"/>
  <c r="J313" i="87"/>
  <c r="J559" i="87"/>
  <c r="J564" i="87"/>
  <c r="J24" i="87"/>
  <c r="J157" i="87"/>
  <c r="J75" i="87"/>
  <c r="I346" i="87"/>
  <c r="J346" i="87"/>
  <c r="G553" i="87"/>
  <c r="J553" i="87" s="1"/>
  <c r="J554" i="87"/>
  <c r="G475" i="87"/>
  <c r="J475" i="87" s="1"/>
  <c r="J476" i="87"/>
  <c r="G417" i="87"/>
  <c r="J417" i="87" s="1"/>
  <c r="J418" i="87"/>
  <c r="G222" i="87"/>
  <c r="J223" i="87"/>
  <c r="I40" i="87"/>
  <c r="J40" i="87"/>
  <c r="G491" i="87"/>
  <c r="J491" i="87" s="1"/>
  <c r="J492" i="87"/>
  <c r="G499" i="87"/>
  <c r="J499" i="87" s="1"/>
  <c r="J500" i="87"/>
  <c r="G201" i="87"/>
  <c r="J201" i="87" s="1"/>
  <c r="J202" i="87"/>
  <c r="I43" i="87"/>
  <c r="J43" i="87"/>
  <c r="J578" i="87"/>
  <c r="J359" i="87"/>
  <c r="J235" i="87"/>
  <c r="J538" i="87"/>
  <c r="J275" i="87"/>
  <c r="J265" i="87"/>
  <c r="J268" i="87"/>
  <c r="J270" i="87"/>
  <c r="G599" i="87"/>
  <c r="J599" i="87" s="1"/>
  <c r="G429" i="87"/>
  <c r="J429" i="87" s="1"/>
  <c r="J430" i="87"/>
  <c r="G438" i="87"/>
  <c r="J439" i="87"/>
  <c r="G405" i="87"/>
  <c r="J405" i="87" s="1"/>
  <c r="J406" i="87"/>
  <c r="G179" i="87"/>
  <c r="J179" i="87" s="1"/>
  <c r="J180" i="87"/>
  <c r="G307" i="87"/>
  <c r="J308" i="87"/>
  <c r="G282" i="87"/>
  <c r="J283" i="87"/>
  <c r="J409" i="87"/>
  <c r="J395" i="87"/>
  <c r="J88" i="87"/>
  <c r="J98" i="87"/>
  <c r="J317" i="87"/>
  <c r="J327" i="87"/>
  <c r="E13" i="77"/>
  <c r="H26" i="82"/>
  <c r="H566" i="87"/>
  <c r="H334" i="87"/>
  <c r="H333" i="87" s="1"/>
  <c r="D334" i="87"/>
  <c r="D333" i="87" s="1"/>
  <c r="H227" i="87"/>
  <c r="H226" i="87" s="1"/>
  <c r="H168" i="87"/>
  <c r="H167" i="87" s="1"/>
  <c r="H156" i="87"/>
  <c r="H150" i="87" s="1"/>
  <c r="H196" i="87"/>
  <c r="H213" i="87"/>
  <c r="H126" i="87"/>
  <c r="H125" i="87" s="1"/>
  <c r="G142" i="87"/>
  <c r="G213" i="87"/>
  <c r="G47" i="87"/>
  <c r="H72" i="87"/>
  <c r="H71" i="87" s="1"/>
  <c r="I166" i="87"/>
  <c r="I165" i="87"/>
  <c r="G164" i="87"/>
  <c r="I162" i="87"/>
  <c r="G160" i="87"/>
  <c r="G63" i="87"/>
  <c r="H512" i="87"/>
  <c r="D126" i="87"/>
  <c r="D125" i="87" s="1"/>
  <c r="G175" i="87"/>
  <c r="J175" i="87" s="1"/>
  <c r="G173" i="87"/>
  <c r="D512" i="87"/>
  <c r="D511" i="87" s="1"/>
  <c r="G170" i="87"/>
  <c r="D303" i="87"/>
  <c r="G306" i="87"/>
  <c r="E363" i="87"/>
  <c r="E362" i="87" s="1"/>
  <c r="D363" i="87"/>
  <c r="D362" i="87" s="1"/>
  <c r="E126" i="87"/>
  <c r="E125" i="87" s="1"/>
  <c r="D249" i="87"/>
  <c r="H37" i="87"/>
  <c r="H36" i="87" s="1"/>
  <c r="G23" i="87"/>
  <c r="H31" i="87"/>
  <c r="J31" i="87" s="1"/>
  <c r="I33" i="87"/>
  <c r="I32" i="87"/>
  <c r="F571" i="87"/>
  <c r="D142" i="87"/>
  <c r="D141" i="87" s="1"/>
  <c r="H27" i="87"/>
  <c r="J27" i="87" s="1"/>
  <c r="I28" i="87"/>
  <c r="F27" i="87"/>
  <c r="I299" i="87"/>
  <c r="H249" i="87"/>
  <c r="G113" i="87"/>
  <c r="F205" i="87"/>
  <c r="F344" i="87"/>
  <c r="F343" i="87" s="1"/>
  <c r="F528" i="87"/>
  <c r="F520" i="87" s="1"/>
  <c r="F38" i="87"/>
  <c r="E520" i="87"/>
  <c r="D478" i="87"/>
  <c r="D474" i="87" s="1"/>
  <c r="D473" i="87" s="1"/>
  <c r="G542" i="87"/>
  <c r="G447" i="87"/>
  <c r="F151" i="87"/>
  <c r="F150" i="87" s="1"/>
  <c r="D344" i="87"/>
  <c r="D343" i="87" s="1"/>
  <c r="I106" i="87"/>
  <c r="F325" i="87"/>
  <c r="F126" i="87"/>
  <c r="F125" i="87" s="1"/>
  <c r="F451" i="87"/>
  <c r="F424" i="87"/>
  <c r="F534" i="87"/>
  <c r="F533" i="87" s="1"/>
  <c r="D520" i="87"/>
  <c r="F262" i="87"/>
  <c r="F168" i="87"/>
  <c r="F167" i="87" s="1"/>
  <c r="F506" i="87"/>
  <c r="F502" i="87" s="1"/>
  <c r="I513" i="87"/>
  <c r="I223" i="87"/>
  <c r="F433" i="87"/>
  <c r="F512" i="87"/>
  <c r="F511" i="87" s="1"/>
  <c r="F574" i="87"/>
  <c r="F17" i="87"/>
  <c r="F10" i="87" s="1"/>
  <c r="I24" i="87"/>
  <c r="F558" i="87"/>
  <c r="F557" i="87" s="1"/>
  <c r="F249" i="87"/>
  <c r="F442" i="87"/>
  <c r="F334" i="87"/>
  <c r="F333" i="87" s="1"/>
  <c r="I454" i="87"/>
  <c r="I77" i="87"/>
  <c r="F267" i="87"/>
  <c r="F72" i="87"/>
  <c r="F71" i="87" s="1"/>
  <c r="F418" i="87"/>
  <c r="F417" i="87" s="1"/>
  <c r="F63" i="87"/>
  <c r="F62" i="87" s="1"/>
  <c r="F41" i="87"/>
  <c r="D534" i="87"/>
  <c r="D533" i="87" s="1"/>
  <c r="F142" i="87"/>
  <c r="F141" i="87" s="1"/>
  <c r="F97" i="87"/>
  <c r="F458" i="87"/>
  <c r="F478" i="87"/>
  <c r="F245" i="87"/>
  <c r="F244" i="87" s="1"/>
  <c r="F87" i="87"/>
  <c r="F281" i="87"/>
  <c r="F303" i="87"/>
  <c r="F316" i="87"/>
  <c r="F404" i="87"/>
  <c r="F371" i="87"/>
  <c r="F384" i="87"/>
  <c r="I59" i="87"/>
  <c r="E292" i="87"/>
  <c r="F292" i="87"/>
  <c r="F364" i="87"/>
  <c r="F9" i="87"/>
  <c r="F8" i="87" s="1"/>
  <c r="I20" i="87"/>
  <c r="I66" i="87"/>
  <c r="I68" i="87"/>
  <c r="G151" i="87"/>
  <c r="J151" i="87" s="1"/>
  <c r="I317" i="87"/>
  <c r="I308" i="87"/>
  <c r="E37" i="87"/>
  <c r="E36" i="87" s="1"/>
  <c r="E10" i="87"/>
  <c r="I56" i="87"/>
  <c r="E512" i="87"/>
  <c r="E511" i="87" s="1"/>
  <c r="H344" i="87"/>
  <c r="H343" i="87" s="1"/>
  <c r="E478" i="87"/>
  <c r="E474" i="87" s="1"/>
  <c r="E473" i="87" s="1"/>
  <c r="G537" i="87"/>
  <c r="I240" i="87"/>
  <c r="I242" i="87"/>
  <c r="H424" i="87"/>
  <c r="I34" i="87"/>
  <c r="E72" i="87"/>
  <c r="E71" i="87" s="1"/>
  <c r="E70" i="87" s="1"/>
  <c r="F49" i="87"/>
  <c r="I15" i="87"/>
  <c r="I580" i="87"/>
  <c r="I582" i="87"/>
  <c r="D17" i="87"/>
  <c r="D10" i="87" s="1"/>
  <c r="E442" i="87"/>
  <c r="G208" i="87"/>
  <c r="J208" i="87" s="1"/>
  <c r="I483" i="87"/>
  <c r="I367" i="87"/>
  <c r="I75" i="87"/>
  <c r="G137" i="87"/>
  <c r="J137" i="87" s="1"/>
  <c r="I154" i="87"/>
  <c r="D325" i="87"/>
  <c r="I237" i="87"/>
  <c r="I425" i="87"/>
  <c r="J386" i="87"/>
  <c r="E534" i="87"/>
  <c r="E533" i="87" s="1"/>
  <c r="I418" i="87"/>
  <c r="I209" i="87"/>
  <c r="I288" i="87"/>
  <c r="I194" i="87"/>
  <c r="I413" i="87"/>
  <c r="I100" i="87"/>
  <c r="I198" i="87"/>
  <c r="I146" i="87"/>
  <c r="E316" i="87"/>
  <c r="E315" i="87" s="1"/>
  <c r="I594" i="87"/>
  <c r="I118" i="87"/>
  <c r="I180" i="87"/>
  <c r="H325" i="87"/>
  <c r="I51" i="87"/>
  <c r="I232" i="87"/>
  <c r="I464" i="87"/>
  <c r="H87" i="87"/>
  <c r="I278" i="87"/>
  <c r="I578" i="87"/>
  <c r="I480" i="87"/>
  <c r="I500" i="87"/>
  <c r="E433" i="87"/>
  <c r="I319" i="87"/>
  <c r="I252" i="87"/>
  <c r="I265" i="87"/>
  <c r="I559" i="87"/>
  <c r="I355" i="87"/>
  <c r="E384" i="87"/>
  <c r="I469" i="87"/>
  <c r="I102" i="87"/>
  <c r="I108" i="87"/>
  <c r="I110" i="87"/>
  <c r="I131" i="87"/>
  <c r="I202" i="87"/>
  <c r="D245" i="87"/>
  <c r="D244" i="87" s="1"/>
  <c r="I275" i="87"/>
  <c r="I491" i="87"/>
  <c r="I359" i="87"/>
  <c r="I395" i="87"/>
  <c r="D87" i="87"/>
  <c r="E281" i="87"/>
  <c r="I538" i="87"/>
  <c r="I402" i="87"/>
  <c r="I374" i="87"/>
  <c r="I206" i="87"/>
  <c r="I214" i="87"/>
  <c r="I88" i="87"/>
  <c r="I139" i="87"/>
  <c r="I98" i="87"/>
  <c r="D9" i="87"/>
  <c r="D8" i="87" s="1"/>
  <c r="D22" i="87"/>
  <c r="I600" i="87"/>
  <c r="G345" i="87"/>
  <c r="J345" i="87" s="1"/>
  <c r="E458" i="87"/>
  <c r="I73" i="87"/>
  <c r="I330" i="87"/>
  <c r="I335" i="87"/>
  <c r="D281" i="87"/>
  <c r="I283" i="87"/>
  <c r="D262" i="87"/>
  <c r="I313" i="87"/>
  <c r="D558" i="87"/>
  <c r="D557" i="87" s="1"/>
  <c r="I564" i="87"/>
  <c r="I218" i="87"/>
  <c r="I229" i="87"/>
  <c r="I337" i="87"/>
  <c r="I476" i="87"/>
  <c r="I489" i="87"/>
  <c r="I448" i="87"/>
  <c r="I84" i="87"/>
  <c r="D506" i="87"/>
  <c r="D502" i="87" s="1"/>
  <c r="D424" i="87"/>
  <c r="I415" i="87"/>
  <c r="I273" i="87"/>
  <c r="E22" i="87"/>
  <c r="I64" i="87"/>
  <c r="H193" i="87"/>
  <c r="I504" i="87"/>
  <c r="G506" i="87"/>
  <c r="I509" i="87"/>
  <c r="D451" i="87"/>
  <c r="I222" i="87"/>
  <c r="I81" i="87"/>
  <c r="I254" i="87"/>
  <c r="D267" i="87"/>
  <c r="I599" i="87"/>
  <c r="G41" i="87"/>
  <c r="J41" i="87" s="1"/>
  <c r="I42" i="87"/>
  <c r="G38" i="87"/>
  <c r="J38" i="87" s="1"/>
  <c r="I574" i="87"/>
  <c r="I535" i="87"/>
  <c r="I549" i="87"/>
  <c r="D442" i="87"/>
  <c r="I366" i="87"/>
  <c r="D404" i="87"/>
  <c r="I406" i="87"/>
  <c r="G459" i="87"/>
  <c r="J459" i="87" s="1"/>
  <c r="I456" i="87"/>
  <c r="I616" i="87"/>
  <c r="H373" i="87"/>
  <c r="D168" i="87"/>
  <c r="D167" i="87" s="1"/>
  <c r="E245" i="87"/>
  <c r="E244" i="87" s="1"/>
  <c r="I54" i="87"/>
  <c r="I409" i="87"/>
  <c r="I445" i="87"/>
  <c r="J453" i="87"/>
  <c r="D72" i="87"/>
  <c r="D71" i="87" s="1"/>
  <c r="D97" i="87"/>
  <c r="I114" i="87"/>
  <c r="I133" i="87"/>
  <c r="I270" i="87"/>
  <c r="D37" i="87"/>
  <c r="D36" i="87" s="1"/>
  <c r="I507" i="87"/>
  <c r="I492" i="87"/>
  <c r="I543" i="87"/>
  <c r="D433" i="87"/>
  <c r="I439" i="87"/>
  <c r="I390" i="87"/>
  <c r="I393" i="87"/>
  <c r="D384" i="87"/>
  <c r="I399" i="87"/>
  <c r="E205" i="87"/>
  <c r="I90" i="87"/>
  <c r="H282" i="87"/>
  <c r="I44" i="87"/>
  <c r="H506" i="87"/>
  <c r="H502" i="87" s="1"/>
  <c r="I475" i="87"/>
  <c r="I235" i="87"/>
  <c r="I443" i="87"/>
  <c r="D458" i="87"/>
  <c r="I460" i="87"/>
  <c r="E451" i="87"/>
  <c r="I216" i="87"/>
  <c r="I94" i="87"/>
  <c r="I123" i="87"/>
  <c r="I152" i="87"/>
  <c r="I185" i="87"/>
  <c r="J105" i="87"/>
  <c r="D316" i="87"/>
  <c r="I322" i="87"/>
  <c r="I327" i="87"/>
  <c r="H267" i="87"/>
  <c r="E424" i="87"/>
  <c r="I50" i="87"/>
  <c r="I529" i="87"/>
  <c r="I573" i="87"/>
  <c r="H357" i="87"/>
  <c r="G598" i="87"/>
  <c r="J598" i="87" s="1"/>
  <c r="G613" i="87"/>
  <c r="J613" i="87" s="1"/>
  <c r="G14" i="87"/>
  <c r="J14" i="87" s="1"/>
  <c r="H17" i="87"/>
  <c r="H10" i="87" s="1"/>
  <c r="G228" i="87"/>
  <c r="H530" i="87"/>
  <c r="H552" i="87"/>
  <c r="J497" i="87"/>
  <c r="H479" i="87"/>
  <c r="J435" i="87"/>
  <c r="H447" i="87"/>
  <c r="H442" i="87" s="1"/>
  <c r="E86" i="87"/>
  <c r="H458" i="87"/>
  <c r="I149" i="87"/>
  <c r="I39" i="87"/>
  <c r="J572" i="87"/>
  <c r="G503" i="87"/>
  <c r="J503" i="87" s="1"/>
  <c r="I554" i="87"/>
  <c r="H498" i="87"/>
  <c r="G358" i="87"/>
  <c r="J358" i="87" s="1"/>
  <c r="H548" i="87"/>
  <c r="I430" i="87"/>
  <c r="H494" i="87"/>
  <c r="H537" i="87"/>
  <c r="H542" i="87"/>
  <c r="H438" i="87"/>
  <c r="E371" i="87"/>
  <c r="H183" i="87"/>
  <c r="H379" i="87"/>
  <c r="H398" i="87"/>
  <c r="G463" i="87"/>
  <c r="J463" i="87" s="1"/>
  <c r="H451" i="87"/>
  <c r="J117" i="87"/>
  <c r="I618" i="87"/>
  <c r="H205" i="87"/>
  <c r="J80" i="87"/>
  <c r="I172" i="87"/>
  <c r="H113" i="87"/>
  <c r="H97" i="87" s="1"/>
  <c r="J130" i="87"/>
  <c r="G171" i="87"/>
  <c r="J171" i="87" s="1"/>
  <c r="H321" i="87"/>
  <c r="H316" i="87" s="1"/>
  <c r="G326" i="87"/>
  <c r="G200" i="87"/>
  <c r="J200" i="87" s="1"/>
  <c r="I201" i="87"/>
  <c r="J261" i="87"/>
  <c r="H307" i="87"/>
  <c r="H246" i="87"/>
  <c r="H277" i="87"/>
  <c r="D293" i="87"/>
  <c r="H293" i="87"/>
  <c r="H262" i="87"/>
  <c r="G267" i="87"/>
  <c r="I268" i="87"/>
  <c r="H312" i="87"/>
  <c r="H558" i="87"/>
  <c r="J248" i="87"/>
  <c r="G277" i="87"/>
  <c r="G297" i="87"/>
  <c r="J297" i="87" s="1"/>
  <c r="E300" i="87"/>
  <c r="G264" i="87"/>
  <c r="J264" i="87" s="1"/>
  <c r="G312" i="87"/>
  <c r="J562" i="87"/>
  <c r="D16" i="76"/>
  <c r="E18" i="76"/>
  <c r="E54" i="76"/>
  <c r="E43" i="76"/>
  <c r="E34" i="76"/>
  <c r="E27" i="76"/>
  <c r="D12" i="77"/>
  <c r="E22" i="76"/>
  <c r="E40" i="76"/>
  <c r="E52" i="76"/>
  <c r="E9" i="76"/>
  <c r="E17" i="76"/>
  <c r="E21" i="76"/>
  <c r="D32" i="76"/>
  <c r="E33" i="76"/>
  <c r="E41" i="76"/>
  <c r="D50" i="76"/>
  <c r="E51" i="76"/>
  <c r="I192" i="54"/>
  <c r="I388" i="54"/>
  <c r="J388" i="54"/>
  <c r="I378" i="54"/>
  <c r="J267" i="87" l="1"/>
  <c r="I287" i="87"/>
  <c r="I307" i="87"/>
  <c r="J506" i="87"/>
  <c r="I373" i="87"/>
  <c r="I468" i="87"/>
  <c r="I93" i="87"/>
  <c r="I364" i="87"/>
  <c r="E50" i="76"/>
  <c r="E32" i="76"/>
  <c r="E16" i="76"/>
  <c r="J281" i="87"/>
  <c r="J542" i="87"/>
  <c r="G404" i="87"/>
  <c r="I417" i="87"/>
  <c r="G498" i="87"/>
  <c r="I498" i="87" s="1"/>
  <c r="I429" i="87"/>
  <c r="I499" i="87"/>
  <c r="J113" i="87"/>
  <c r="J213" i="87"/>
  <c r="G87" i="87"/>
  <c r="I87" i="87" s="1"/>
  <c r="G196" i="87"/>
  <c r="J196" i="87" s="1"/>
  <c r="J438" i="87"/>
  <c r="J479" i="87"/>
  <c r="J193" i="87"/>
  <c r="G363" i="87"/>
  <c r="G325" i="87"/>
  <c r="J325" i="87" s="1"/>
  <c r="J326" i="87"/>
  <c r="G474" i="87"/>
  <c r="I13" i="87"/>
  <c r="J13" i="87"/>
  <c r="J381" i="87"/>
  <c r="J383" i="87"/>
  <c r="G62" i="87"/>
  <c r="J63" i="87"/>
  <c r="J447" i="87"/>
  <c r="G442" i="87"/>
  <c r="J442" i="87" s="1"/>
  <c r="I437" i="87"/>
  <c r="J437" i="87"/>
  <c r="I522" i="87"/>
  <c r="J522" i="87"/>
  <c r="G163" i="87"/>
  <c r="J163" i="87" s="1"/>
  <c r="J164" i="87"/>
  <c r="I527" i="87"/>
  <c r="J527" i="87"/>
  <c r="G531" i="87"/>
  <c r="I531" i="87" s="1"/>
  <c r="J532" i="87"/>
  <c r="G351" i="87"/>
  <c r="J352" i="87"/>
  <c r="I516" i="87"/>
  <c r="J516" i="87"/>
  <c r="I524" i="87"/>
  <c r="J524" i="87"/>
  <c r="G183" i="87"/>
  <c r="J183" i="87" s="1"/>
  <c r="J184" i="87"/>
  <c r="J282" i="87"/>
  <c r="I83" i="87"/>
  <c r="G552" i="87"/>
  <c r="J552" i="87" s="1"/>
  <c r="I389" i="87"/>
  <c r="I122" i="87"/>
  <c r="I553" i="87"/>
  <c r="I193" i="87"/>
  <c r="G467" i="87"/>
  <c r="J467" i="87" s="1"/>
  <c r="G192" i="87"/>
  <c r="J307" i="87"/>
  <c r="J321" i="87"/>
  <c r="J398" i="87"/>
  <c r="J548" i="87"/>
  <c r="G227" i="87"/>
  <c r="J227" i="87" s="1"/>
  <c r="J228" i="87"/>
  <c r="G604" i="87"/>
  <c r="J605" i="87"/>
  <c r="I173" i="87"/>
  <c r="J173" i="87"/>
  <c r="G127" i="87"/>
  <c r="J127" i="87" s="1"/>
  <c r="J128" i="87"/>
  <c r="G18" i="87"/>
  <c r="J18" i="87" s="1"/>
  <c r="J19" i="87"/>
  <c r="G517" i="87"/>
  <c r="J517" i="87" s="1"/>
  <c r="J518" i="87"/>
  <c r="G257" i="87"/>
  <c r="G256" i="87" s="1"/>
  <c r="J258" i="87"/>
  <c r="I136" i="87"/>
  <c r="J136" i="87"/>
  <c r="G353" i="87"/>
  <c r="J353" i="87" s="1"/>
  <c r="J354" i="87"/>
  <c r="I251" i="87"/>
  <c r="J251" i="87"/>
  <c r="I340" i="87"/>
  <c r="J340" i="87"/>
  <c r="G305" i="87"/>
  <c r="I305" i="87" s="1"/>
  <c r="J306" i="87"/>
  <c r="G169" i="87"/>
  <c r="J169" i="87" s="1"/>
  <c r="J170" i="87"/>
  <c r="G427" i="87"/>
  <c r="I427" i="87" s="1"/>
  <c r="J428" i="87"/>
  <c r="I160" i="87"/>
  <c r="J160" i="87"/>
  <c r="I47" i="87"/>
  <c r="J47" i="87"/>
  <c r="G221" i="87"/>
  <c r="J222" i="87"/>
  <c r="J373" i="87"/>
  <c r="J312" i="87"/>
  <c r="J277" i="87"/>
  <c r="I179" i="87"/>
  <c r="J537" i="87"/>
  <c r="J316" i="87"/>
  <c r="I386" i="87"/>
  <c r="G385" i="87"/>
  <c r="J385" i="87" s="1"/>
  <c r="G534" i="87"/>
  <c r="I19" i="87"/>
  <c r="I405" i="87"/>
  <c r="H404" i="87"/>
  <c r="H204" i="87"/>
  <c r="G272" i="87"/>
  <c r="H272" i="87"/>
  <c r="H245" i="87" s="1"/>
  <c r="D332" i="87"/>
  <c r="H304" i="87"/>
  <c r="H303" i="87" s="1"/>
  <c r="G46" i="87"/>
  <c r="I213" i="87"/>
  <c r="I354" i="87"/>
  <c r="I208" i="87"/>
  <c r="G205" i="87"/>
  <c r="H86" i="87"/>
  <c r="I164" i="87"/>
  <c r="I128" i="87"/>
  <c r="I176" i="87"/>
  <c r="I258" i="87"/>
  <c r="G135" i="87"/>
  <c r="J135" i="87" s="1"/>
  <c r="G515" i="87"/>
  <c r="J515" i="87" s="1"/>
  <c r="I352" i="87"/>
  <c r="I428" i="87"/>
  <c r="I170" i="87"/>
  <c r="I383" i="87"/>
  <c r="I174" i="87"/>
  <c r="G521" i="87"/>
  <c r="J521" i="87" s="1"/>
  <c r="G526" i="87"/>
  <c r="I532" i="87"/>
  <c r="I306" i="87"/>
  <c r="I518" i="87"/>
  <c r="I605" i="87"/>
  <c r="G250" i="87"/>
  <c r="J250" i="87" s="1"/>
  <c r="I542" i="87"/>
  <c r="G339" i="87"/>
  <c r="G436" i="87"/>
  <c r="H23" i="87"/>
  <c r="I23" i="87" s="1"/>
  <c r="F70" i="87"/>
  <c r="I31" i="87"/>
  <c r="I27" i="87"/>
  <c r="F86" i="87"/>
  <c r="F37" i="87"/>
  <c r="F36" i="87" s="1"/>
  <c r="D315" i="87"/>
  <c r="F332" i="87"/>
  <c r="F315" i="87"/>
  <c r="I105" i="87"/>
  <c r="I151" i="87"/>
  <c r="I137" i="87"/>
  <c r="I537" i="87"/>
  <c r="F474" i="87"/>
  <c r="F473" i="87" s="1"/>
  <c r="F423" i="87"/>
  <c r="F361" i="87" s="1"/>
  <c r="D423" i="87"/>
  <c r="D361" i="87" s="1"/>
  <c r="I459" i="87"/>
  <c r="I41" i="87"/>
  <c r="I345" i="87"/>
  <c r="D86" i="87"/>
  <c r="L378" i="54"/>
  <c r="K378" i="54"/>
  <c r="G104" i="87"/>
  <c r="I197" i="87"/>
  <c r="H192" i="87"/>
  <c r="H191" i="87" s="1"/>
  <c r="E423" i="87"/>
  <c r="E361" i="87" s="1"/>
  <c r="G49" i="87"/>
  <c r="J49" i="87" s="1"/>
  <c r="I38" i="87"/>
  <c r="I228" i="87"/>
  <c r="G12" i="87"/>
  <c r="J12" i="87" s="1"/>
  <c r="I358" i="87"/>
  <c r="I503" i="87"/>
  <c r="H371" i="87"/>
  <c r="J371" i="87" s="1"/>
  <c r="I281" i="87"/>
  <c r="I506" i="87"/>
  <c r="I282" i="87"/>
  <c r="I200" i="87"/>
  <c r="I159" i="87"/>
  <c r="G452" i="87"/>
  <c r="I453" i="87"/>
  <c r="I171" i="87"/>
  <c r="H534" i="87"/>
  <c r="D70" i="87"/>
  <c r="G263" i="87"/>
  <c r="J263" i="87" s="1"/>
  <c r="I264" i="87"/>
  <c r="G311" i="87"/>
  <c r="G247" i="87"/>
  <c r="J247" i="87" s="1"/>
  <c r="I248" i="87"/>
  <c r="I277" i="87"/>
  <c r="I321" i="87"/>
  <c r="G462" i="87"/>
  <c r="I463" i="87"/>
  <c r="I398" i="87"/>
  <c r="H384" i="87"/>
  <c r="I548" i="87"/>
  <c r="G502" i="87"/>
  <c r="J502" i="87" s="1"/>
  <c r="H520" i="87"/>
  <c r="G571" i="87"/>
  <c r="J571" i="87" s="1"/>
  <c r="I572" i="87"/>
  <c r="I447" i="87"/>
  <c r="I63" i="87"/>
  <c r="H62" i="87"/>
  <c r="I14" i="87"/>
  <c r="G22" i="87"/>
  <c r="I267" i="87"/>
  <c r="I261" i="87"/>
  <c r="G260" i="87"/>
  <c r="J260" i="87" s="1"/>
  <c r="I326" i="87"/>
  <c r="I80" i="87"/>
  <c r="G79" i="87"/>
  <c r="I148" i="87"/>
  <c r="I497" i="87"/>
  <c r="G496" i="87"/>
  <c r="J496" i="87" s="1"/>
  <c r="I613" i="87"/>
  <c r="G612" i="87"/>
  <c r="J612" i="87" s="1"/>
  <c r="I598" i="87"/>
  <c r="I312" i="87"/>
  <c r="H311" i="87"/>
  <c r="I113" i="87"/>
  <c r="G116" i="87"/>
  <c r="J116" i="87" s="1"/>
  <c r="I117" i="87"/>
  <c r="I175" i="87"/>
  <c r="I435" i="87"/>
  <c r="G434" i="87"/>
  <c r="J434" i="87" s="1"/>
  <c r="I479" i="87"/>
  <c r="H478" i="87"/>
  <c r="H474" i="87" s="1"/>
  <c r="H473" i="87" s="1"/>
  <c r="H551" i="87"/>
  <c r="H332" i="87"/>
  <c r="G561" i="87"/>
  <c r="I562" i="87"/>
  <c r="G294" i="87"/>
  <c r="J294" i="87" s="1"/>
  <c r="I297" i="87"/>
  <c r="H557" i="87"/>
  <c r="I130" i="87"/>
  <c r="G129" i="87"/>
  <c r="J129" i="87" s="1"/>
  <c r="H433" i="87"/>
  <c r="I438" i="87"/>
  <c r="G357" i="87"/>
  <c r="J357" i="87" s="1"/>
  <c r="D55" i="76"/>
  <c r="E55" i="76" s="1"/>
  <c r="K388" i="54"/>
  <c r="K192" i="54"/>
  <c r="E12" i="77"/>
  <c r="D11" i="77"/>
  <c r="I28" i="54"/>
  <c r="J904" i="54"/>
  <c r="I904" i="54"/>
  <c r="J899" i="54"/>
  <c r="I899" i="54"/>
  <c r="J887" i="54"/>
  <c r="I887" i="54"/>
  <c r="J884" i="54"/>
  <c r="I884" i="54"/>
  <c r="J879" i="54"/>
  <c r="I879" i="54"/>
  <c r="J872" i="54"/>
  <c r="I872" i="54"/>
  <c r="J864" i="54"/>
  <c r="I864" i="54"/>
  <c r="J856" i="54"/>
  <c r="I856" i="54"/>
  <c r="J852" i="54"/>
  <c r="I852" i="54"/>
  <c r="J844" i="54"/>
  <c r="I844" i="54"/>
  <c r="J842" i="54"/>
  <c r="I842" i="54"/>
  <c r="J839" i="54"/>
  <c r="I839" i="54"/>
  <c r="J833" i="54"/>
  <c r="I833" i="54"/>
  <c r="J820" i="54"/>
  <c r="I820" i="54"/>
  <c r="J811" i="54"/>
  <c r="I811" i="54"/>
  <c r="J807" i="54"/>
  <c r="I807" i="54"/>
  <c r="J802" i="54"/>
  <c r="I802" i="54"/>
  <c r="J797" i="54"/>
  <c r="I797" i="54"/>
  <c r="J790" i="54"/>
  <c r="I790" i="54"/>
  <c r="J788" i="54"/>
  <c r="I788" i="54"/>
  <c r="J774" i="54"/>
  <c r="I774" i="54"/>
  <c r="J766" i="54"/>
  <c r="I766" i="54"/>
  <c r="J759" i="54"/>
  <c r="I759" i="54"/>
  <c r="J748" i="54"/>
  <c r="I748" i="54"/>
  <c r="J740" i="54"/>
  <c r="I740" i="54"/>
  <c r="J736" i="54"/>
  <c r="I736" i="54"/>
  <c r="J727" i="54"/>
  <c r="I727" i="54"/>
  <c r="I719" i="54"/>
  <c r="J716" i="54"/>
  <c r="I716" i="54"/>
  <c r="J714" i="54"/>
  <c r="I714" i="54"/>
  <c r="J707" i="54"/>
  <c r="I707" i="54"/>
  <c r="J699" i="54"/>
  <c r="I699" i="54"/>
  <c r="J695" i="54"/>
  <c r="I695" i="54"/>
  <c r="J692" i="54"/>
  <c r="I692" i="54"/>
  <c r="J686" i="54"/>
  <c r="I686" i="54"/>
  <c r="J684" i="54"/>
  <c r="I684" i="54"/>
  <c r="J680" i="54"/>
  <c r="I680" i="54"/>
  <c r="J679" i="54"/>
  <c r="I679" i="54"/>
  <c r="J678" i="54"/>
  <c r="I678" i="54"/>
  <c r="J668" i="54"/>
  <c r="I668" i="54"/>
  <c r="J664" i="54"/>
  <c r="I664" i="54"/>
  <c r="J662" i="54"/>
  <c r="I662" i="54"/>
  <c r="J658" i="54"/>
  <c r="I658" i="54"/>
  <c r="J656" i="54"/>
  <c r="I657" i="54"/>
  <c r="J652" i="54"/>
  <c r="I652" i="54"/>
  <c r="J650" i="54"/>
  <c r="I650" i="54"/>
  <c r="J628" i="54"/>
  <c r="I628" i="54"/>
  <c r="J596" i="54"/>
  <c r="I596" i="54"/>
  <c r="J591" i="54"/>
  <c r="I591" i="54"/>
  <c r="J588" i="54"/>
  <c r="I588" i="54"/>
  <c r="J584" i="54"/>
  <c r="I584" i="54"/>
  <c r="J582" i="54"/>
  <c r="I582" i="54"/>
  <c r="J580" i="54"/>
  <c r="I580" i="54"/>
  <c r="J578" i="54"/>
  <c r="I578" i="54"/>
  <c r="J574" i="54"/>
  <c r="I574" i="54"/>
  <c r="J570" i="54"/>
  <c r="I570" i="54"/>
  <c r="J568" i="54"/>
  <c r="I568" i="54"/>
  <c r="J549" i="54"/>
  <c r="I549" i="54"/>
  <c r="J545" i="54"/>
  <c r="I545" i="54"/>
  <c r="J543" i="54"/>
  <c r="I543" i="54"/>
  <c r="J532" i="54"/>
  <c r="I532" i="54"/>
  <c r="J525" i="54"/>
  <c r="I525" i="54"/>
  <c r="J516" i="54"/>
  <c r="I516" i="54"/>
  <c r="J510" i="54"/>
  <c r="I510" i="54"/>
  <c r="J502" i="54"/>
  <c r="I502" i="54"/>
  <c r="J494" i="54"/>
  <c r="I494" i="54"/>
  <c r="J487" i="54"/>
  <c r="I487" i="54"/>
  <c r="J481" i="54"/>
  <c r="I481" i="54"/>
  <c r="J474" i="54"/>
  <c r="I474" i="54"/>
  <c r="J466" i="54"/>
  <c r="I466" i="54"/>
  <c r="J464" i="54"/>
  <c r="I464" i="54"/>
  <c r="J458" i="54"/>
  <c r="I458" i="54"/>
  <c r="J456" i="54"/>
  <c r="I456" i="54"/>
  <c r="J454" i="54"/>
  <c r="I454" i="54"/>
  <c r="J446" i="54"/>
  <c r="I446" i="54"/>
  <c r="J437" i="54"/>
  <c r="I437" i="54"/>
  <c r="J435" i="54"/>
  <c r="I435" i="54"/>
  <c r="J408" i="54"/>
  <c r="I408" i="54"/>
  <c r="J404" i="54"/>
  <c r="I404" i="54"/>
  <c r="J402" i="54"/>
  <c r="I402" i="54"/>
  <c r="J399" i="54"/>
  <c r="J398" i="54" s="1"/>
  <c r="I399" i="54"/>
  <c r="I398" i="54" s="1"/>
  <c r="J395" i="54"/>
  <c r="I395" i="54"/>
  <c r="J392" i="54"/>
  <c r="I392" i="54"/>
  <c r="J386" i="54"/>
  <c r="I386" i="54"/>
  <c r="J383" i="54"/>
  <c r="I383" i="54"/>
  <c r="J355" i="54"/>
  <c r="I355" i="54"/>
  <c r="J353" i="54"/>
  <c r="I353" i="54"/>
  <c r="J348" i="54"/>
  <c r="I348" i="54"/>
  <c r="J345" i="54"/>
  <c r="I345" i="54"/>
  <c r="J343" i="54"/>
  <c r="I343" i="54"/>
  <c r="J339" i="54"/>
  <c r="I339" i="54"/>
  <c r="J325" i="54"/>
  <c r="I325" i="54"/>
  <c r="J321" i="54"/>
  <c r="I321" i="54"/>
  <c r="J310" i="54"/>
  <c r="I310" i="54"/>
  <c r="J308" i="54"/>
  <c r="I308" i="54"/>
  <c r="J306" i="54"/>
  <c r="I306" i="54"/>
  <c r="J304" i="54"/>
  <c r="I304" i="54"/>
  <c r="J291" i="54"/>
  <c r="I291" i="54"/>
  <c r="J285" i="54"/>
  <c r="I285" i="54"/>
  <c r="J280" i="54"/>
  <c r="I280" i="54"/>
  <c r="J277" i="54"/>
  <c r="I277" i="54"/>
  <c r="J273" i="54"/>
  <c r="I273" i="54"/>
  <c r="J268" i="54"/>
  <c r="J267" i="54" s="1"/>
  <c r="I268" i="54"/>
  <c r="I267" i="54" s="1"/>
  <c r="J262" i="54"/>
  <c r="I262" i="54"/>
  <c r="J258" i="54"/>
  <c r="I258" i="54"/>
  <c r="J255" i="54"/>
  <c r="I255" i="54"/>
  <c r="J249" i="54"/>
  <c r="I249" i="54"/>
  <c r="J246" i="54"/>
  <c r="J242" i="54"/>
  <c r="I242" i="54"/>
  <c r="J226" i="54"/>
  <c r="I226" i="54"/>
  <c r="J222" i="54"/>
  <c r="I222" i="54"/>
  <c r="J217" i="54"/>
  <c r="I217" i="54"/>
  <c r="J215" i="54"/>
  <c r="I215" i="54"/>
  <c r="J212" i="54"/>
  <c r="I212" i="54"/>
  <c r="J205" i="54"/>
  <c r="J201" i="54"/>
  <c r="I201" i="54"/>
  <c r="J197" i="54"/>
  <c r="J191" i="54"/>
  <c r="I191" i="54"/>
  <c r="J185" i="54"/>
  <c r="J183" i="54"/>
  <c r="J173" i="54"/>
  <c r="J171" i="54"/>
  <c r="I171" i="54"/>
  <c r="J166" i="54"/>
  <c r="J156" i="54"/>
  <c r="J154" i="54"/>
  <c r="I154" i="54"/>
  <c r="J146" i="54"/>
  <c r="I146" i="54"/>
  <c r="J137" i="54"/>
  <c r="I137" i="54"/>
  <c r="J127" i="54"/>
  <c r="I127" i="54"/>
  <c r="J125" i="54"/>
  <c r="I125" i="54"/>
  <c r="J123" i="54"/>
  <c r="I123" i="54"/>
  <c r="J119" i="54"/>
  <c r="I119" i="54"/>
  <c r="J117" i="54"/>
  <c r="J113" i="54"/>
  <c r="I113" i="54"/>
  <c r="J106" i="54"/>
  <c r="I106" i="54"/>
  <c r="J95" i="54"/>
  <c r="I95" i="54"/>
  <c r="J93" i="54"/>
  <c r="I93" i="54"/>
  <c r="J91" i="54"/>
  <c r="I91" i="54"/>
  <c r="J86" i="54"/>
  <c r="I86" i="54"/>
  <c r="J82" i="54"/>
  <c r="I82" i="54"/>
  <c r="J77" i="54"/>
  <c r="I77" i="54"/>
  <c r="J74" i="54"/>
  <c r="J67" i="54"/>
  <c r="I67" i="54"/>
  <c r="J55" i="54"/>
  <c r="I55" i="54"/>
  <c r="J50" i="54"/>
  <c r="I50" i="54"/>
  <c r="J45" i="54"/>
  <c r="J43" i="54"/>
  <c r="I43" i="54"/>
  <c r="J37" i="54"/>
  <c r="J32" i="54"/>
  <c r="I32" i="54"/>
  <c r="J28" i="54"/>
  <c r="J21" i="54"/>
  <c r="H412" i="54"/>
  <c r="H313" i="54"/>
  <c r="H719" i="54"/>
  <c r="I127" i="87" l="1"/>
  <c r="I163" i="87"/>
  <c r="I517" i="87"/>
  <c r="I196" i="87"/>
  <c r="G156" i="87"/>
  <c r="G150" i="87" s="1"/>
  <c r="J87" i="87"/>
  <c r="G315" i="87"/>
  <c r="I62" i="87"/>
  <c r="G168" i="87"/>
  <c r="J168" i="87" s="1"/>
  <c r="I183" i="87"/>
  <c r="G344" i="87"/>
  <c r="G191" i="87"/>
  <c r="I191" i="87" s="1"/>
  <c r="J404" i="87"/>
  <c r="J474" i="87"/>
  <c r="J498" i="87"/>
  <c r="I18" i="87"/>
  <c r="I169" i="87"/>
  <c r="I442" i="87"/>
  <c r="I467" i="87"/>
  <c r="J272" i="87"/>
  <c r="G17" i="87"/>
  <c r="J17" i="87" s="1"/>
  <c r="I552" i="87"/>
  <c r="G551" i="87"/>
  <c r="J551" i="87" s="1"/>
  <c r="J311" i="87"/>
  <c r="G384" i="87"/>
  <c r="J384" i="87" s="1"/>
  <c r="I353" i="87"/>
  <c r="J23" i="87"/>
  <c r="G558" i="87"/>
  <c r="J558" i="87" s="1"/>
  <c r="J561" i="87"/>
  <c r="G204" i="87"/>
  <c r="J204" i="87" s="1"/>
  <c r="J205" i="87"/>
  <c r="G343" i="87"/>
  <c r="J343" i="87" s="1"/>
  <c r="J344" i="87"/>
  <c r="G362" i="87"/>
  <c r="G72" i="87"/>
  <c r="J79" i="87"/>
  <c r="G458" i="87"/>
  <c r="J458" i="87" s="1"/>
  <c r="J462" i="87"/>
  <c r="G334" i="87"/>
  <c r="J334" i="87" s="1"/>
  <c r="J339" i="87"/>
  <c r="I526" i="87"/>
  <c r="J526" i="87"/>
  <c r="I523" i="87"/>
  <c r="J523" i="87"/>
  <c r="I46" i="87"/>
  <c r="J46" i="87"/>
  <c r="J221" i="87"/>
  <c r="I221" i="87"/>
  <c r="I257" i="87"/>
  <c r="J257" i="87"/>
  <c r="G380" i="87"/>
  <c r="J380" i="87" s="1"/>
  <c r="J478" i="87"/>
  <c r="G451" i="87"/>
  <c r="J451" i="87" s="1"/>
  <c r="J452" i="87"/>
  <c r="I436" i="87"/>
  <c r="J436" i="87"/>
  <c r="G530" i="87"/>
  <c r="J531" i="87"/>
  <c r="I381" i="87"/>
  <c r="J191" i="87"/>
  <c r="J534" i="87"/>
  <c r="J62" i="87"/>
  <c r="I351" i="87"/>
  <c r="J351" i="87"/>
  <c r="G97" i="87"/>
  <c r="J97" i="87" s="1"/>
  <c r="J104" i="87"/>
  <c r="I256" i="87"/>
  <c r="J256" i="87"/>
  <c r="G424" i="87"/>
  <c r="J424" i="87" s="1"/>
  <c r="J427" i="87"/>
  <c r="G304" i="87"/>
  <c r="I304" i="87" s="1"/>
  <c r="J305" i="87"/>
  <c r="I604" i="87"/>
  <c r="J604" i="87"/>
  <c r="J192" i="87"/>
  <c r="G566" i="87"/>
  <c r="H378" i="87"/>
  <c r="I521" i="87"/>
  <c r="G520" i="87"/>
  <c r="J520" i="87" s="1"/>
  <c r="I515" i="87"/>
  <c r="G512" i="87"/>
  <c r="H423" i="87"/>
  <c r="I272" i="87"/>
  <c r="I371" i="87"/>
  <c r="H363" i="87"/>
  <c r="J363" i="87" s="1"/>
  <c r="I250" i="87"/>
  <c r="G249" i="87"/>
  <c r="G37" i="87"/>
  <c r="H244" i="87"/>
  <c r="G433" i="87"/>
  <c r="G126" i="87"/>
  <c r="J126" i="87" s="1"/>
  <c r="I135" i="87"/>
  <c r="I339" i="87"/>
  <c r="H22" i="87"/>
  <c r="H9" i="87" s="1"/>
  <c r="I104" i="87"/>
  <c r="I143" i="87"/>
  <c r="I534" i="87"/>
  <c r="I192" i="87"/>
  <c r="I452" i="87"/>
  <c r="G533" i="87"/>
  <c r="I49" i="87"/>
  <c r="I344" i="87"/>
  <c r="I12" i="87"/>
  <c r="G11" i="87"/>
  <c r="I357" i="87"/>
  <c r="I502" i="87"/>
  <c r="I157" i="87"/>
  <c r="I205" i="87"/>
  <c r="I385" i="87"/>
  <c r="K93" i="54"/>
  <c r="K113" i="54"/>
  <c r="K201" i="54"/>
  <c r="H533" i="87"/>
  <c r="I561" i="87"/>
  <c r="I116" i="87"/>
  <c r="I496" i="87"/>
  <c r="G495" i="87"/>
  <c r="J495" i="87" s="1"/>
  <c r="I325" i="87"/>
  <c r="I462" i="87"/>
  <c r="G262" i="87"/>
  <c r="J262" i="87" s="1"/>
  <c r="I263" i="87"/>
  <c r="I478" i="87"/>
  <c r="I311" i="87"/>
  <c r="I612" i="87"/>
  <c r="I79" i="87"/>
  <c r="I571" i="87"/>
  <c r="I316" i="87"/>
  <c r="H315" i="87"/>
  <c r="J315" i="87" s="1"/>
  <c r="G226" i="87"/>
  <c r="J226" i="87" s="1"/>
  <c r="I227" i="87"/>
  <c r="I528" i="87"/>
  <c r="H511" i="87"/>
  <c r="G246" i="87"/>
  <c r="J246" i="87" s="1"/>
  <c r="I247" i="87"/>
  <c r="G333" i="87"/>
  <c r="J333" i="87" s="1"/>
  <c r="I129" i="87"/>
  <c r="G293" i="87"/>
  <c r="J293" i="87" s="1"/>
  <c r="G292" i="87"/>
  <c r="J292" i="87" s="1"/>
  <c r="I294" i="87"/>
  <c r="I434" i="87"/>
  <c r="G259" i="87"/>
  <c r="J259" i="87" s="1"/>
  <c r="I260" i="87"/>
  <c r="K28" i="54"/>
  <c r="K32" i="54"/>
  <c r="K119" i="54"/>
  <c r="K137" i="54"/>
  <c r="K154" i="54"/>
  <c r="K171" i="54"/>
  <c r="K217" i="54"/>
  <c r="K255" i="54"/>
  <c r="K304" i="54"/>
  <c r="K308" i="54"/>
  <c r="K325" i="54"/>
  <c r="K345" i="54"/>
  <c r="K353" i="54"/>
  <c r="K386" i="54"/>
  <c r="K395" i="54"/>
  <c r="K437" i="54"/>
  <c r="K458" i="54"/>
  <c r="K466" i="54"/>
  <c r="K580" i="54"/>
  <c r="K584" i="54"/>
  <c r="K650" i="54"/>
  <c r="K662" i="54"/>
  <c r="K714" i="54"/>
  <c r="K727" i="54"/>
  <c r="K790" i="54"/>
  <c r="K811" i="54"/>
  <c r="K833" i="54"/>
  <c r="K852" i="54"/>
  <c r="K879" i="54"/>
  <c r="K679" i="54"/>
  <c r="K50" i="54"/>
  <c r="K123" i="54"/>
  <c r="K127" i="54"/>
  <c r="K191" i="54"/>
  <c r="K215" i="54"/>
  <c r="K249" i="54"/>
  <c r="K277" i="54"/>
  <c r="K306" i="54"/>
  <c r="K310" i="54"/>
  <c r="K343" i="54"/>
  <c r="K355" i="54"/>
  <c r="K365" i="54"/>
  <c r="K404" i="54"/>
  <c r="K435" i="54"/>
  <c r="K456" i="54"/>
  <c r="K464" i="54"/>
  <c r="K502" i="54"/>
  <c r="K543" i="54"/>
  <c r="K570" i="54"/>
  <c r="K578" i="54"/>
  <c r="K582" i="54"/>
  <c r="K628" i="54"/>
  <c r="K652" i="54"/>
  <c r="K658" i="54"/>
  <c r="K664" i="54"/>
  <c r="K678" i="54"/>
  <c r="K680" i="54"/>
  <c r="K686" i="54"/>
  <c r="K695" i="54"/>
  <c r="K716" i="54"/>
  <c r="K788" i="54"/>
  <c r="K820" i="54"/>
  <c r="K839" i="54"/>
  <c r="K844" i="54"/>
  <c r="K884" i="54"/>
  <c r="K899" i="54"/>
  <c r="J145" i="54"/>
  <c r="K146" i="54"/>
  <c r="K268" i="54"/>
  <c r="J329" i="54"/>
  <c r="K330" i="54"/>
  <c r="J347" i="54"/>
  <c r="J342" i="54" s="1"/>
  <c r="K348" i="54"/>
  <c r="J382" i="54"/>
  <c r="K383" i="54"/>
  <c r="J397" i="54"/>
  <c r="K399" i="54"/>
  <c r="J411" i="54"/>
  <c r="J410" i="54" s="1"/>
  <c r="K412" i="54"/>
  <c r="J445" i="54"/>
  <c r="J444" i="54" s="1"/>
  <c r="K446" i="54"/>
  <c r="J480" i="54"/>
  <c r="K481" i="54"/>
  <c r="J796" i="54"/>
  <c r="K797" i="54"/>
  <c r="J76" i="54"/>
  <c r="K77" i="54"/>
  <c r="I221" i="54"/>
  <c r="I220" i="54" s="1"/>
  <c r="I347" i="54"/>
  <c r="I342" i="54" s="1"/>
  <c r="I391" i="54"/>
  <c r="I397" i="54"/>
  <c r="I411" i="54"/>
  <c r="I410" i="54" s="1"/>
  <c r="L412" i="54"/>
  <c r="I445" i="54"/>
  <c r="I473" i="54"/>
  <c r="I472" i="54" s="1"/>
  <c r="I480" i="54"/>
  <c r="I479" i="54" s="1"/>
  <c r="I478" i="54" s="1"/>
  <c r="I796" i="54"/>
  <c r="J54" i="54"/>
  <c r="J53" i="54" s="1"/>
  <c r="K55" i="54"/>
  <c r="I76" i="54"/>
  <c r="I85" i="54"/>
  <c r="I99" i="54"/>
  <c r="I98" i="54" s="1"/>
  <c r="J245" i="54"/>
  <c r="K246" i="54"/>
  <c r="J279" i="54"/>
  <c r="K280" i="54"/>
  <c r="J312" i="54"/>
  <c r="J303" i="54" s="1"/>
  <c r="K313" i="54"/>
  <c r="J338" i="54"/>
  <c r="K339" i="54"/>
  <c r="J362" i="54"/>
  <c r="K364" i="54"/>
  <c r="J376" i="54"/>
  <c r="K377" i="54"/>
  <c r="J407" i="54"/>
  <c r="K408" i="54"/>
  <c r="J417" i="54"/>
  <c r="K418" i="54"/>
  <c r="J504" i="54"/>
  <c r="J501" i="54" s="1"/>
  <c r="K505" i="54"/>
  <c r="J573" i="54"/>
  <c r="J567" i="54" s="1"/>
  <c r="K574" i="54"/>
  <c r="J590" i="54"/>
  <c r="K591" i="54"/>
  <c r="J600" i="54"/>
  <c r="K601" i="54"/>
  <c r="J698" i="54"/>
  <c r="J691" i="54" s="1"/>
  <c r="K699" i="54"/>
  <c r="J718" i="54"/>
  <c r="J713" i="54" s="1"/>
  <c r="K719" i="54"/>
  <c r="J758" i="54"/>
  <c r="K759" i="54"/>
  <c r="J773" i="54"/>
  <c r="K774" i="54"/>
  <c r="J801" i="54"/>
  <c r="K802" i="54"/>
  <c r="J903" i="54"/>
  <c r="K904" i="54"/>
  <c r="K125" i="54"/>
  <c r="K402" i="54"/>
  <c r="K454" i="54"/>
  <c r="K545" i="54"/>
  <c r="K568" i="54"/>
  <c r="K684" i="54"/>
  <c r="K692" i="54"/>
  <c r="K842" i="54"/>
  <c r="J221" i="54"/>
  <c r="J220" i="54" s="1"/>
  <c r="K222" i="54"/>
  <c r="J284" i="54"/>
  <c r="K285" i="54"/>
  <c r="J391" i="54"/>
  <c r="K392" i="54"/>
  <c r="J473" i="54"/>
  <c r="K474" i="54"/>
  <c r="J493" i="54"/>
  <c r="J492" i="54" s="1"/>
  <c r="K494" i="54"/>
  <c r="J723" i="54"/>
  <c r="K724" i="54"/>
  <c r="J806" i="54"/>
  <c r="K807" i="54"/>
  <c r="J855" i="54"/>
  <c r="J851" i="54" s="1"/>
  <c r="K856" i="54"/>
  <c r="J85" i="54"/>
  <c r="K86" i="54"/>
  <c r="J99" i="54"/>
  <c r="K100" i="54"/>
  <c r="I145" i="54"/>
  <c r="I144" i="54" s="1"/>
  <c r="I284" i="54"/>
  <c r="I329" i="54"/>
  <c r="I382" i="54"/>
  <c r="I493" i="54"/>
  <c r="I723" i="54"/>
  <c r="I722" i="54" s="1"/>
  <c r="I806" i="54"/>
  <c r="I855" i="54"/>
  <c r="I851" i="54" s="1"/>
  <c r="I27" i="54"/>
  <c r="I54" i="54"/>
  <c r="I53" i="54" s="1"/>
  <c r="I245" i="54"/>
  <c r="I279" i="54"/>
  <c r="I312" i="54"/>
  <c r="I303" i="54" s="1"/>
  <c r="L313" i="54"/>
  <c r="I338" i="54"/>
  <c r="I352" i="54"/>
  <c r="I362" i="54"/>
  <c r="I376" i="54"/>
  <c r="I407" i="54"/>
  <c r="I417" i="54"/>
  <c r="I504" i="54"/>
  <c r="I501" i="54" s="1"/>
  <c r="I573" i="54"/>
  <c r="I567" i="54" s="1"/>
  <c r="I590" i="54"/>
  <c r="I600" i="54"/>
  <c r="I698" i="54"/>
  <c r="I691" i="54" s="1"/>
  <c r="I718" i="54"/>
  <c r="I713" i="54" s="1"/>
  <c r="L719" i="54"/>
  <c r="I758" i="54"/>
  <c r="I773" i="54"/>
  <c r="I801" i="54"/>
  <c r="I903" i="54"/>
  <c r="K43" i="54"/>
  <c r="K82" i="54"/>
  <c r="K91" i="54"/>
  <c r="K95" i="54"/>
  <c r="K183" i="54"/>
  <c r="E11" i="77"/>
  <c r="J14" i="54"/>
  <c r="K16" i="54"/>
  <c r="J290" i="54"/>
  <c r="K291" i="54"/>
  <c r="J486" i="54"/>
  <c r="K487" i="54"/>
  <c r="J531" i="54"/>
  <c r="K532" i="54"/>
  <c r="I13" i="54"/>
  <c r="J73" i="54"/>
  <c r="J105" i="54"/>
  <c r="K106" i="54"/>
  <c r="I211" i="54"/>
  <c r="I225" i="54"/>
  <c r="I261" i="54"/>
  <c r="I272" i="54"/>
  <c r="I290" i="54"/>
  <c r="I486" i="54"/>
  <c r="I515" i="54"/>
  <c r="I531" i="54"/>
  <c r="I656" i="54"/>
  <c r="K657" i="54"/>
  <c r="I667" i="54"/>
  <c r="I739" i="54"/>
  <c r="I863" i="54"/>
  <c r="I886" i="54"/>
  <c r="J211" i="54"/>
  <c r="K212" i="54"/>
  <c r="J272" i="54"/>
  <c r="K273" i="54"/>
  <c r="J667" i="54"/>
  <c r="K668" i="54"/>
  <c r="J739" i="54"/>
  <c r="K740" i="54"/>
  <c r="J863" i="54"/>
  <c r="K864" i="54"/>
  <c r="J886" i="54"/>
  <c r="K887" i="54"/>
  <c r="J66" i="54"/>
  <c r="K67" i="54"/>
  <c r="I105" i="54"/>
  <c r="J204" i="54"/>
  <c r="J241" i="54"/>
  <c r="K242" i="54"/>
  <c r="J257" i="54"/>
  <c r="K258" i="54"/>
  <c r="J320" i="54"/>
  <c r="K321" i="54"/>
  <c r="J509" i="54"/>
  <c r="K510" i="54"/>
  <c r="J524" i="54"/>
  <c r="K525" i="54"/>
  <c r="J548" i="54"/>
  <c r="K549" i="54"/>
  <c r="J587" i="54"/>
  <c r="J577" i="54" s="1"/>
  <c r="K588" i="54"/>
  <c r="J595" i="54"/>
  <c r="K596" i="54"/>
  <c r="J706" i="54"/>
  <c r="K707" i="54"/>
  <c r="J735" i="54"/>
  <c r="K736" i="54"/>
  <c r="J747" i="54"/>
  <c r="K748" i="54"/>
  <c r="J765" i="54"/>
  <c r="K766" i="54"/>
  <c r="J871" i="54"/>
  <c r="K872" i="54"/>
  <c r="J225" i="54"/>
  <c r="K226" i="54"/>
  <c r="J261" i="54"/>
  <c r="K262" i="54"/>
  <c r="J515" i="54"/>
  <c r="K516" i="54"/>
  <c r="J20" i="54"/>
  <c r="I66" i="54"/>
  <c r="I241" i="54"/>
  <c r="I257" i="54"/>
  <c r="I320" i="54"/>
  <c r="I509" i="54"/>
  <c r="I524" i="54"/>
  <c r="I548" i="54"/>
  <c r="I587" i="54"/>
  <c r="I577" i="54" s="1"/>
  <c r="I595" i="54"/>
  <c r="I706" i="54"/>
  <c r="I735" i="54"/>
  <c r="I747" i="54"/>
  <c r="I765" i="54"/>
  <c r="I871" i="54"/>
  <c r="J451" i="54"/>
  <c r="I361" i="54"/>
  <c r="J463" i="54"/>
  <c r="I661" i="54"/>
  <c r="I451" i="54"/>
  <c r="I841" i="54"/>
  <c r="I90" i="54"/>
  <c r="I214" i="54"/>
  <c r="J661" i="54"/>
  <c r="I530" i="54"/>
  <c r="J214" i="54"/>
  <c r="I463" i="54"/>
  <c r="J530" i="54"/>
  <c r="J182" i="54"/>
  <c r="J352" i="54"/>
  <c r="J841" i="54"/>
  <c r="J90" i="54"/>
  <c r="I84" i="54"/>
  <c r="J84" i="54"/>
  <c r="J27" i="54"/>
  <c r="J361" i="54"/>
  <c r="G255" i="54"/>
  <c r="H255" i="54"/>
  <c r="L255" i="54" s="1"/>
  <c r="I204" i="87" l="1"/>
  <c r="I97" i="87"/>
  <c r="I156" i="87"/>
  <c r="J156" i="87"/>
  <c r="I17" i="87"/>
  <c r="I343" i="87"/>
  <c r="G167" i="87"/>
  <c r="J167" i="87" s="1"/>
  <c r="G379" i="87"/>
  <c r="G378" i="87" s="1"/>
  <c r="J378" i="87" s="1"/>
  <c r="I168" i="87"/>
  <c r="I424" i="87"/>
  <c r="I551" i="87"/>
  <c r="J533" i="87"/>
  <c r="I37" i="87"/>
  <c r="J37" i="87"/>
  <c r="I512" i="87"/>
  <c r="J512" i="87"/>
  <c r="J530" i="87"/>
  <c r="I530" i="87"/>
  <c r="G71" i="87"/>
  <c r="J71" i="87" s="1"/>
  <c r="J72" i="87"/>
  <c r="G10" i="87"/>
  <c r="J10" i="87" s="1"/>
  <c r="J11" i="87"/>
  <c r="G303" i="87"/>
  <c r="J304" i="87"/>
  <c r="G86" i="87"/>
  <c r="J86" i="87" s="1"/>
  <c r="J22" i="87"/>
  <c r="G423" i="87"/>
  <c r="J423" i="87" s="1"/>
  <c r="J433" i="87"/>
  <c r="I249" i="87"/>
  <c r="J249" i="87"/>
  <c r="G557" i="87"/>
  <c r="J557" i="87" s="1"/>
  <c r="J566" i="87"/>
  <c r="I150" i="87"/>
  <c r="J150" i="87"/>
  <c r="I334" i="87"/>
  <c r="I380" i="87"/>
  <c r="K54" i="54"/>
  <c r="K99" i="54"/>
  <c r="I566" i="87"/>
  <c r="G511" i="87"/>
  <c r="G36" i="87"/>
  <c r="H362" i="87"/>
  <c r="J362" i="87" s="1"/>
  <c r="I363" i="87"/>
  <c r="G245" i="87"/>
  <c r="I22" i="87"/>
  <c r="H142" i="87"/>
  <c r="G141" i="87"/>
  <c r="I451" i="87"/>
  <c r="I384" i="87"/>
  <c r="I126" i="87"/>
  <c r="I11" i="87"/>
  <c r="G125" i="87"/>
  <c r="J125" i="87" s="1"/>
  <c r="I433" i="87"/>
  <c r="I533" i="87"/>
  <c r="I259" i="87"/>
  <c r="G332" i="87"/>
  <c r="J332" i="87" s="1"/>
  <c r="I333" i="87"/>
  <c r="I246" i="87"/>
  <c r="I72" i="87"/>
  <c r="I262" i="87"/>
  <c r="I458" i="87"/>
  <c r="I558" i="87"/>
  <c r="I315" i="87"/>
  <c r="G494" i="87"/>
  <c r="I495" i="87"/>
  <c r="I293" i="87"/>
  <c r="I520" i="87"/>
  <c r="I226" i="87"/>
  <c r="I379" i="87"/>
  <c r="I292" i="87"/>
  <c r="K225" i="54"/>
  <c r="J795" i="54"/>
  <c r="K221" i="54"/>
  <c r="I276" i="54"/>
  <c r="I275" i="54" s="1"/>
  <c r="K473" i="54"/>
  <c r="I14" i="54"/>
  <c r="K14" i="54" s="1"/>
  <c r="J472" i="54"/>
  <c r="K472" i="54" s="1"/>
  <c r="J491" i="54"/>
  <c r="J490" i="54" s="1"/>
  <c r="J489" i="54" s="1"/>
  <c r="K855" i="54"/>
  <c r="K723" i="54"/>
  <c r="K445" i="54"/>
  <c r="K76" i="54"/>
  <c r="K480" i="54"/>
  <c r="K411" i="54"/>
  <c r="K382" i="54"/>
  <c r="K145" i="54"/>
  <c r="K284" i="54"/>
  <c r="K84" i="54"/>
  <c r="J722" i="54"/>
  <c r="K722" i="54" s="1"/>
  <c r="K801" i="54"/>
  <c r="K758" i="54"/>
  <c r="K698" i="54"/>
  <c r="K590" i="54"/>
  <c r="K504" i="54"/>
  <c r="K407" i="54"/>
  <c r="K362" i="54"/>
  <c r="J144" i="54"/>
  <c r="K144" i="54" s="1"/>
  <c r="K391" i="54"/>
  <c r="J302" i="54"/>
  <c r="J301" i="54" s="1"/>
  <c r="K303" i="54"/>
  <c r="I902" i="54"/>
  <c r="I416" i="54"/>
  <c r="I406" i="54" s="1"/>
  <c r="I351" i="54"/>
  <c r="I26" i="54"/>
  <c r="I266" i="54"/>
  <c r="J181" i="54"/>
  <c r="I89" i="54"/>
  <c r="I660" i="54"/>
  <c r="I360" i="54"/>
  <c r="J89" i="54"/>
  <c r="K90" i="54"/>
  <c r="J351" i="54"/>
  <c r="K352" i="54"/>
  <c r="J902" i="54"/>
  <c r="K903" i="54"/>
  <c r="J416" i="54"/>
  <c r="K417" i="54"/>
  <c r="J266" i="54"/>
  <c r="K267" i="54"/>
  <c r="K312" i="54"/>
  <c r="K245" i="54"/>
  <c r="K329" i="54"/>
  <c r="I795" i="54"/>
  <c r="I491" i="54"/>
  <c r="I375" i="54"/>
  <c r="K342" i="54"/>
  <c r="J800" i="54"/>
  <c r="J98" i="54"/>
  <c r="K98" i="54" s="1"/>
  <c r="J479" i="54"/>
  <c r="J478" i="54" s="1"/>
  <c r="I800" i="54"/>
  <c r="I492" i="54"/>
  <c r="K492" i="54" s="1"/>
  <c r="J375" i="54"/>
  <c r="K567" i="54"/>
  <c r="J276" i="54"/>
  <c r="J244" i="54"/>
  <c r="J240" i="54" s="1"/>
  <c r="I244" i="54"/>
  <c r="I240" i="54" s="1"/>
  <c r="I444" i="54"/>
  <c r="I443" i="54" s="1"/>
  <c r="K85" i="54"/>
  <c r="K806" i="54"/>
  <c r="K493" i="54"/>
  <c r="K773" i="54"/>
  <c r="K718" i="54"/>
  <c r="K600" i="54"/>
  <c r="K573" i="54"/>
  <c r="K376" i="54"/>
  <c r="K338" i="54"/>
  <c r="K279" i="54"/>
  <c r="K796" i="54"/>
  <c r="K398" i="54"/>
  <c r="K347" i="54"/>
  <c r="J850" i="54"/>
  <c r="K851" i="54"/>
  <c r="I302" i="54"/>
  <c r="I301" i="54" s="1"/>
  <c r="J690" i="54"/>
  <c r="K691" i="54"/>
  <c r="I690" i="54"/>
  <c r="J450" i="54"/>
  <c r="K451" i="54"/>
  <c r="J360" i="54"/>
  <c r="K361" i="54"/>
  <c r="J26" i="54"/>
  <c r="K27" i="54"/>
  <c r="J210" i="54"/>
  <c r="K214" i="54"/>
  <c r="J660" i="54"/>
  <c r="K661" i="54"/>
  <c r="I850" i="54"/>
  <c r="I849" i="54" s="1"/>
  <c r="I450" i="54"/>
  <c r="K841" i="54"/>
  <c r="K713" i="54"/>
  <c r="J529" i="54"/>
  <c r="K530" i="54"/>
  <c r="I485" i="54"/>
  <c r="I260" i="54"/>
  <c r="J485" i="54"/>
  <c r="K486" i="54"/>
  <c r="I97" i="54"/>
  <c r="J13" i="54"/>
  <c r="K15" i="54"/>
  <c r="I500" i="54"/>
  <c r="I870" i="54"/>
  <c r="I746" i="54"/>
  <c r="I705" i="54"/>
  <c r="I523" i="54"/>
  <c r="I319" i="54"/>
  <c r="I143" i="54"/>
  <c r="I142" i="54" s="1"/>
  <c r="I65" i="54"/>
  <c r="J514" i="54"/>
  <c r="K515" i="54"/>
  <c r="J764" i="54"/>
  <c r="K765" i="54"/>
  <c r="J734" i="54"/>
  <c r="K735" i="54"/>
  <c r="J705" i="54"/>
  <c r="K706" i="54"/>
  <c r="J523" i="54"/>
  <c r="K524" i="54"/>
  <c r="J443" i="54"/>
  <c r="J319" i="54"/>
  <c r="K320" i="54"/>
  <c r="J203" i="54"/>
  <c r="I104" i="54"/>
  <c r="J738" i="54"/>
  <c r="K739" i="54"/>
  <c r="I862" i="54"/>
  <c r="I666" i="54"/>
  <c r="K577" i="54"/>
  <c r="I210" i="54"/>
  <c r="K587" i="54"/>
  <c r="K241" i="54"/>
  <c r="K886" i="54"/>
  <c r="K211" i="54"/>
  <c r="I12" i="54"/>
  <c r="I462" i="54"/>
  <c r="I529" i="54"/>
  <c r="K656" i="54"/>
  <c r="I514" i="54"/>
  <c r="I271" i="54"/>
  <c r="J104" i="54"/>
  <c r="K105" i="54"/>
  <c r="K531" i="54"/>
  <c r="K290" i="54"/>
  <c r="K53" i="54"/>
  <c r="J500" i="54"/>
  <c r="K501" i="54"/>
  <c r="J462" i="54"/>
  <c r="K463" i="54"/>
  <c r="I764" i="54"/>
  <c r="I734" i="54"/>
  <c r="I594" i="54"/>
  <c r="I471" i="54"/>
  <c r="I219" i="54"/>
  <c r="J19" i="54"/>
  <c r="J260" i="54"/>
  <c r="K261" i="54"/>
  <c r="J870" i="54"/>
  <c r="K871" i="54"/>
  <c r="J746" i="54"/>
  <c r="K747" i="54"/>
  <c r="J594" i="54"/>
  <c r="K595" i="54"/>
  <c r="J219" i="54"/>
  <c r="K220" i="54"/>
  <c r="J65" i="54"/>
  <c r="K66" i="54"/>
  <c r="J862" i="54"/>
  <c r="K863" i="54"/>
  <c r="J666" i="54"/>
  <c r="K667" i="54"/>
  <c r="J271" i="54"/>
  <c r="K272" i="54"/>
  <c r="I738" i="54"/>
  <c r="K548" i="54"/>
  <c r="K509" i="54"/>
  <c r="K410" i="54"/>
  <c r="K257" i="54"/>
  <c r="J566" i="54"/>
  <c r="I566" i="54"/>
  <c r="I712" i="54"/>
  <c r="J379" i="87" l="1"/>
  <c r="I167" i="87"/>
  <c r="J471" i="54"/>
  <c r="K471" i="54" s="1"/>
  <c r="G361" i="87"/>
  <c r="I378" i="87"/>
  <c r="G473" i="87"/>
  <c r="J473" i="87" s="1"/>
  <c r="J494" i="87"/>
  <c r="I142" i="87"/>
  <c r="J142" i="87"/>
  <c r="I511" i="87"/>
  <c r="J511" i="87"/>
  <c r="I10" i="87"/>
  <c r="G244" i="87"/>
  <c r="J244" i="87" s="1"/>
  <c r="J245" i="87"/>
  <c r="J303" i="87"/>
  <c r="I303" i="87"/>
  <c r="I86" i="87"/>
  <c r="I36" i="87"/>
  <c r="J36" i="87"/>
  <c r="K795" i="54"/>
  <c r="I362" i="87"/>
  <c r="H361" i="87"/>
  <c r="G9" i="87"/>
  <c r="J9" i="87" s="1"/>
  <c r="G70" i="87"/>
  <c r="H141" i="87"/>
  <c r="H70" i="87" s="1"/>
  <c r="I125" i="87"/>
  <c r="I423" i="87"/>
  <c r="I557" i="87"/>
  <c r="I404" i="87"/>
  <c r="I332" i="87"/>
  <c r="I245" i="87"/>
  <c r="I71" i="87"/>
  <c r="I494" i="87"/>
  <c r="J143" i="54"/>
  <c r="K210" i="54"/>
  <c r="K360" i="54"/>
  <c r="J97" i="54"/>
  <c r="K97" i="54" s="1"/>
  <c r="K26" i="54"/>
  <c r="K276" i="54"/>
  <c r="J712" i="54"/>
  <c r="J711" i="54" s="1"/>
  <c r="K690" i="54"/>
  <c r="K302" i="54"/>
  <c r="K444" i="54"/>
  <c r="K800" i="54"/>
  <c r="K375" i="54"/>
  <c r="K266" i="54"/>
  <c r="K89" i="54"/>
  <c r="K850" i="54"/>
  <c r="J275" i="54"/>
  <c r="K275" i="54" s="1"/>
  <c r="K660" i="54"/>
  <c r="K478" i="54"/>
  <c r="J901" i="54"/>
  <c r="K902" i="54"/>
  <c r="I901" i="54"/>
  <c r="K416" i="54"/>
  <c r="J406" i="54"/>
  <c r="K406" i="54" s="1"/>
  <c r="K450" i="54"/>
  <c r="J849" i="54"/>
  <c r="K849" i="54" s="1"/>
  <c r="K479" i="54"/>
  <c r="K219" i="54"/>
  <c r="K351" i="54"/>
  <c r="I490" i="54"/>
  <c r="K244" i="54"/>
  <c r="K491" i="54"/>
  <c r="J209" i="54"/>
  <c r="J208" i="54" s="1"/>
  <c r="K738" i="54"/>
  <c r="K271" i="54"/>
  <c r="K260" i="54"/>
  <c r="K566" i="54"/>
  <c r="I300" i="54"/>
  <c r="J103" i="54"/>
  <c r="K104" i="54"/>
  <c r="I513" i="54"/>
  <c r="I848" i="54"/>
  <c r="I528" i="54"/>
  <c r="I461" i="54"/>
  <c r="J300" i="54"/>
  <c r="K301" i="54"/>
  <c r="J64" i="54"/>
  <c r="J63" i="54" s="1"/>
  <c r="K65" i="54"/>
  <c r="J593" i="54"/>
  <c r="K594" i="54"/>
  <c r="J869" i="54"/>
  <c r="K870" i="54"/>
  <c r="I593" i="54"/>
  <c r="I763" i="54"/>
  <c r="J461" i="54"/>
  <c r="K462" i="54"/>
  <c r="I861" i="54"/>
  <c r="I103" i="54"/>
  <c r="J522" i="54"/>
  <c r="K523" i="54"/>
  <c r="K734" i="54"/>
  <c r="J733" i="54"/>
  <c r="J513" i="54"/>
  <c r="K514" i="54"/>
  <c r="I141" i="54"/>
  <c r="I442" i="54"/>
  <c r="I704" i="54"/>
  <c r="I869" i="54"/>
  <c r="J528" i="54"/>
  <c r="K529" i="54"/>
  <c r="K666" i="54"/>
  <c r="K319" i="54"/>
  <c r="I711" i="54"/>
  <c r="I209" i="54"/>
  <c r="J861" i="54"/>
  <c r="K862" i="54"/>
  <c r="J470" i="54"/>
  <c r="J745" i="54"/>
  <c r="K746" i="54"/>
  <c r="I470" i="54"/>
  <c r="I733" i="54"/>
  <c r="J499" i="54"/>
  <c r="K500" i="54"/>
  <c r="J442" i="54"/>
  <c r="K443" i="54"/>
  <c r="J704" i="54"/>
  <c r="K705" i="54"/>
  <c r="J763" i="54"/>
  <c r="K764" i="54"/>
  <c r="I64" i="54"/>
  <c r="I63" i="54" s="1"/>
  <c r="I522" i="54"/>
  <c r="I745" i="54"/>
  <c r="I499" i="54"/>
  <c r="J12" i="54"/>
  <c r="J11" i="54" s="1"/>
  <c r="K13" i="54"/>
  <c r="J484" i="54"/>
  <c r="K485" i="54"/>
  <c r="I484" i="54"/>
  <c r="I265" i="54"/>
  <c r="J361" i="87" l="1"/>
  <c r="J141" i="87"/>
  <c r="J70" i="87"/>
  <c r="K143" i="54"/>
  <c r="J142" i="54"/>
  <c r="K142" i="54" s="1"/>
  <c r="K63" i="54"/>
  <c r="H8" i="87"/>
  <c r="H620" i="87" s="1"/>
  <c r="G8" i="87"/>
  <c r="I9" i="87"/>
  <c r="I141" i="87"/>
  <c r="I361" i="87"/>
  <c r="I244" i="87"/>
  <c r="I70" i="87"/>
  <c r="J141" i="54"/>
  <c r="K141" i="54" s="1"/>
  <c r="K712" i="54"/>
  <c r="K763" i="54"/>
  <c r="J848" i="54"/>
  <c r="J847" i="54" s="1"/>
  <c r="K901" i="54"/>
  <c r="K209" i="54"/>
  <c r="J265" i="54"/>
  <c r="K265" i="54" s="1"/>
  <c r="K490" i="54"/>
  <c r="I489" i="54"/>
  <c r="K489" i="54" s="1"/>
  <c r="K300" i="54"/>
  <c r="I710" i="54"/>
  <c r="I868" i="54"/>
  <c r="I441" i="54"/>
  <c r="J512" i="54"/>
  <c r="K513" i="54"/>
  <c r="J521" i="54"/>
  <c r="K522" i="54"/>
  <c r="I860" i="54"/>
  <c r="J460" i="54"/>
  <c r="K461" i="54"/>
  <c r="I527" i="54"/>
  <c r="I512" i="54"/>
  <c r="K12" i="54"/>
  <c r="I744" i="54"/>
  <c r="I62" i="54"/>
  <c r="K704" i="54"/>
  <c r="J498" i="54"/>
  <c r="K499" i="54"/>
  <c r="J744" i="54"/>
  <c r="K745" i="54"/>
  <c r="K593" i="54"/>
  <c r="I732" i="54"/>
  <c r="I208" i="54"/>
  <c r="J710" i="54"/>
  <c r="K711" i="54"/>
  <c r="J527" i="54"/>
  <c r="K528" i="54"/>
  <c r="I703" i="54"/>
  <c r="I140" i="54"/>
  <c r="J868" i="54"/>
  <c r="K869" i="54"/>
  <c r="J62" i="54"/>
  <c r="K64" i="54"/>
  <c r="I460" i="54"/>
  <c r="I847" i="54"/>
  <c r="K103" i="54"/>
  <c r="K484" i="54"/>
  <c r="J477" i="54"/>
  <c r="I498" i="54"/>
  <c r="I521" i="54"/>
  <c r="J441" i="54"/>
  <c r="K442" i="54"/>
  <c r="I469" i="54"/>
  <c r="J469" i="54"/>
  <c r="K470" i="54"/>
  <c r="J860" i="54"/>
  <c r="K861" i="54"/>
  <c r="J732" i="54"/>
  <c r="K733" i="54"/>
  <c r="G692" i="54"/>
  <c r="G620" i="87" l="1"/>
  <c r="J620" i="87" s="1"/>
  <c r="J8" i="87"/>
  <c r="I8" i="87"/>
  <c r="K62" i="54"/>
  <c r="I474" i="87"/>
  <c r="J140" i="54"/>
  <c r="K848" i="54"/>
  <c r="K527" i="54"/>
  <c r="I477" i="54"/>
  <c r="I476" i="54" s="1"/>
  <c r="I468" i="54" s="1"/>
  <c r="K469" i="54"/>
  <c r="J476" i="54"/>
  <c r="J867" i="54"/>
  <c r="K868" i="54"/>
  <c r="J702" i="54"/>
  <c r="K703" i="54"/>
  <c r="J520" i="54"/>
  <c r="K521" i="54"/>
  <c r="I440" i="54"/>
  <c r="I846" i="54"/>
  <c r="J846" i="54"/>
  <c r="K847" i="54"/>
  <c r="I702" i="54"/>
  <c r="J709" i="54"/>
  <c r="K710" i="54"/>
  <c r="I731" i="54"/>
  <c r="I859" i="54"/>
  <c r="I867" i="54"/>
  <c r="J859" i="54"/>
  <c r="K860" i="54"/>
  <c r="I520" i="54"/>
  <c r="K460" i="54"/>
  <c r="K498" i="54"/>
  <c r="K512" i="54"/>
  <c r="K208" i="54"/>
  <c r="J743" i="54"/>
  <c r="K744" i="54"/>
  <c r="I743" i="54"/>
  <c r="I709" i="54"/>
  <c r="J731" i="54"/>
  <c r="K732" i="54"/>
  <c r="K441" i="54"/>
  <c r="J440" i="54"/>
  <c r="G137" i="54"/>
  <c r="H355" i="54"/>
  <c r="L355" i="54" s="1"/>
  <c r="G355" i="54"/>
  <c r="G352" i="54" s="1"/>
  <c r="G351" i="54" s="1"/>
  <c r="G596" i="54"/>
  <c r="G474" i="54"/>
  <c r="G473" i="54" s="1"/>
  <c r="G472" i="54" s="1"/>
  <c r="G471" i="54" s="1"/>
  <c r="G470" i="54" s="1"/>
  <c r="G469" i="54" s="1"/>
  <c r="G306" i="54"/>
  <c r="H487" i="54"/>
  <c r="L487" i="54" s="1"/>
  <c r="G308" i="54"/>
  <c r="H458" i="54"/>
  <c r="L458" i="54" s="1"/>
  <c r="G458" i="54"/>
  <c r="I620" i="87" l="1"/>
  <c r="K140" i="54"/>
  <c r="I473" i="87"/>
  <c r="K477" i="54"/>
  <c r="K859" i="54"/>
  <c r="J742" i="54"/>
  <c r="K743" i="54"/>
  <c r="I866" i="54"/>
  <c r="I730" i="54"/>
  <c r="J519" i="54"/>
  <c r="K520" i="54"/>
  <c r="J866" i="54"/>
  <c r="K867" i="54"/>
  <c r="J439" i="54"/>
  <c r="K440" i="54"/>
  <c r="J730" i="54"/>
  <c r="K731" i="54"/>
  <c r="I742" i="54"/>
  <c r="I519" i="54"/>
  <c r="J468" i="54"/>
  <c r="K468" i="54" s="1"/>
  <c r="K476" i="54"/>
  <c r="I439" i="54"/>
  <c r="K709" i="54"/>
  <c r="K846" i="54"/>
  <c r="K702" i="54"/>
  <c r="G487" i="54"/>
  <c r="G486" i="54" s="1"/>
  <c r="G485" i="54" s="1"/>
  <c r="G484" i="54" s="1"/>
  <c r="K730" i="54" l="1"/>
  <c r="K519" i="54"/>
  <c r="K439" i="54"/>
  <c r="K866" i="54"/>
  <c r="K742" i="54"/>
  <c r="G714" i="54" l="1"/>
  <c r="F330" i="54" l="1"/>
  <c r="F329" i="54" s="1"/>
  <c r="G399" i="54" l="1"/>
  <c r="F590" i="54" l="1"/>
  <c r="G759" i="54" l="1"/>
  <c r="H591" i="54" l="1"/>
  <c r="G591" i="54"/>
  <c r="G590" i="54" s="1"/>
  <c r="H437" i="54"/>
  <c r="L437" i="54" s="1"/>
  <c r="G437" i="54"/>
  <c r="G716" i="54"/>
  <c r="G398" i="54"/>
  <c r="G397" i="54" s="1"/>
  <c r="G516" i="54"/>
  <c r="G515" i="54" s="1"/>
  <c r="G514" i="54" s="1"/>
  <c r="G513" i="54" s="1"/>
  <c r="G512" i="54" s="1"/>
  <c r="G724" i="54"/>
  <c r="G723" i="54" s="1"/>
  <c r="G722" i="54" s="1"/>
  <c r="G822" i="54"/>
  <c r="G820" i="54" s="1"/>
  <c r="G222" i="54"/>
  <c r="G280" i="54"/>
  <c r="G279" i="54" s="1"/>
  <c r="G418" i="54"/>
  <c r="G417" i="54" s="1"/>
  <c r="G339" i="54"/>
  <c r="G338" i="54" s="1"/>
  <c r="G365" i="54"/>
  <c r="G364" i="54"/>
  <c r="G361" i="54" s="1"/>
  <c r="G360" i="54" s="1"/>
  <c r="G494" i="54"/>
  <c r="G493" i="54" s="1"/>
  <c r="G491" i="54" s="1"/>
  <c r="G490" i="54" s="1"/>
  <c r="G489" i="54" s="1"/>
  <c r="G719" i="54"/>
  <c r="G718" i="54" s="1"/>
  <c r="G313" i="54"/>
  <c r="G312" i="54" s="1"/>
  <c r="G100" i="54"/>
  <c r="G99" i="54" s="1"/>
  <c r="G481" i="54"/>
  <c r="H590" i="54" l="1"/>
  <c r="L590" i="54" s="1"/>
  <c r="L591" i="54"/>
  <c r="G713" i="54"/>
  <c r="G821" i="54"/>
  <c r="G362" i="54"/>
  <c r="G492" i="54"/>
  <c r="G505" i="54" l="1"/>
  <c r="G504" i="54" s="1"/>
  <c r="G221" i="54"/>
  <c r="G220" i="54" s="1"/>
  <c r="F399" i="54"/>
  <c r="G219" i="54" l="1"/>
  <c r="G209" i="54" s="1"/>
  <c r="G208" i="54" s="1"/>
  <c r="G786" i="54" l="1"/>
  <c r="G348" i="54"/>
  <c r="G146" i="54" l="1"/>
  <c r="G145" i="54" s="1"/>
  <c r="G144" i="54" s="1"/>
  <c r="G143" i="54" s="1"/>
  <c r="G141" i="54" s="1"/>
  <c r="G140" i="54" s="1"/>
  <c r="G376" i="54" l="1"/>
  <c r="G856" i="54"/>
  <c r="G855" i="54" s="1"/>
  <c r="G699" i="54"/>
  <c r="G698" i="54" s="1"/>
  <c r="G691" i="54" s="1"/>
  <c r="G690" i="54" s="1"/>
  <c r="H31" i="54"/>
  <c r="L31" i="54" s="1"/>
  <c r="H297" i="54"/>
  <c r="L297" i="54" s="1"/>
  <c r="G268" i="54"/>
  <c r="G829" i="54"/>
  <c r="H832" i="54"/>
  <c r="L832" i="54" s="1"/>
  <c r="G797" i="54"/>
  <c r="G796" i="54" s="1"/>
  <c r="H268" i="54" l="1"/>
  <c r="G454" i="54"/>
  <c r="G451" i="54" s="1"/>
  <c r="G330" i="54"/>
  <c r="G329" i="54" s="1"/>
  <c r="H50" i="54"/>
  <c r="L50" i="54" s="1"/>
  <c r="G50" i="54"/>
  <c r="L268" i="54" l="1"/>
  <c r="H267" i="54"/>
  <c r="H430" i="54"/>
  <c r="L430" i="54" s="1"/>
  <c r="F570" i="54" l="1"/>
  <c r="F727" i="54"/>
  <c r="H112" i="54" l="1"/>
  <c r="G110" i="54"/>
  <c r="K112" i="54" l="1"/>
  <c r="L112" i="54"/>
  <c r="H609" i="54"/>
  <c r="G608" i="54"/>
  <c r="H608" i="54" l="1"/>
  <c r="G132" i="54"/>
  <c r="G628" i="54"/>
  <c r="H631" i="54"/>
  <c r="G630" i="54"/>
  <c r="G621" i="54"/>
  <c r="H374" i="54"/>
  <c r="H328" i="54"/>
  <c r="H727" i="54"/>
  <c r="L727" i="54" s="1"/>
  <c r="H200" i="54"/>
  <c r="H198" i="54"/>
  <c r="G197" i="54"/>
  <c r="G199" i="54"/>
  <c r="I608" i="54" l="1"/>
  <c r="L608" i="54" s="1"/>
  <c r="K609" i="54"/>
  <c r="L609" i="54"/>
  <c r="L200" i="54"/>
  <c r="K200" i="54"/>
  <c r="I197" i="54"/>
  <c r="L198" i="54"/>
  <c r="K198" i="54"/>
  <c r="J608" i="54"/>
  <c r="H630" i="54"/>
  <c r="J372" i="54"/>
  <c r="J199" i="54"/>
  <c r="I199" i="54"/>
  <c r="G131" i="54"/>
  <c r="K608" i="54" l="1"/>
  <c r="J190" i="54"/>
  <c r="K199" i="54"/>
  <c r="I327" i="54"/>
  <c r="L328" i="54"/>
  <c r="K328" i="54"/>
  <c r="J371" i="54"/>
  <c r="J370" i="54" s="1"/>
  <c r="I190" i="54"/>
  <c r="K197" i="54"/>
  <c r="L631" i="54"/>
  <c r="K631" i="54"/>
  <c r="I372" i="54"/>
  <c r="K374" i="54"/>
  <c r="L374" i="54"/>
  <c r="J327" i="54"/>
  <c r="F325" i="54"/>
  <c r="K630" i="54" l="1"/>
  <c r="L630" i="54"/>
  <c r="I371" i="54"/>
  <c r="I370" i="54" s="1"/>
  <c r="K370" i="54" s="1"/>
  <c r="I324" i="54"/>
  <c r="K372" i="54"/>
  <c r="J324" i="54"/>
  <c r="K327" i="54"/>
  <c r="J189" i="54"/>
  <c r="K190" i="54"/>
  <c r="I189" i="54"/>
  <c r="F28" i="54"/>
  <c r="F137" i="54"/>
  <c r="F398" i="54"/>
  <c r="H345" i="54"/>
  <c r="L345" i="54" s="1"/>
  <c r="H343" i="54"/>
  <c r="L343" i="54" s="1"/>
  <c r="F345" i="54"/>
  <c r="F343" i="54"/>
  <c r="F348" i="54"/>
  <c r="F456" i="54"/>
  <c r="F557" i="54"/>
  <c r="F719" i="54"/>
  <c r="K371" i="54" l="1"/>
  <c r="K324" i="54"/>
  <c r="J180" i="54"/>
  <c r="K189" i="54"/>
  <c r="H428" i="54"/>
  <c r="L428" i="54" s="1"/>
  <c r="J179" i="54" l="1"/>
  <c r="J178" i="54" s="1"/>
  <c r="G464" i="54"/>
  <c r="H137" i="54" l="1"/>
  <c r="L137" i="54" s="1"/>
  <c r="H904" i="54" l="1"/>
  <c r="H903" i="54" l="1"/>
  <c r="L904" i="54"/>
  <c r="H122" i="54"/>
  <c r="L122" i="54" s="1"/>
  <c r="F829" i="54"/>
  <c r="H558" i="54"/>
  <c r="H902" i="54" l="1"/>
  <c r="L903" i="54"/>
  <c r="H557" i="54"/>
  <c r="J557" i="54"/>
  <c r="G811" i="54"/>
  <c r="H811" i="54"/>
  <c r="L811" i="54" s="1"/>
  <c r="H633" i="54"/>
  <c r="H605" i="54"/>
  <c r="G654" i="54"/>
  <c r="G649" i="54" s="1"/>
  <c r="G648" i="54" s="1"/>
  <c r="G647" i="54" s="1"/>
  <c r="H655" i="54"/>
  <c r="G688" i="54"/>
  <c r="H456" i="54"/>
  <c r="L456" i="54" s="1"/>
  <c r="G450" i="54"/>
  <c r="G463" i="54"/>
  <c r="G462" i="54" s="1"/>
  <c r="G461" i="54" s="1"/>
  <c r="G460" i="54" s="1"/>
  <c r="H466" i="54"/>
  <c r="L466" i="54" s="1"/>
  <c r="G347" i="54"/>
  <c r="H348" i="54"/>
  <c r="L348" i="54" s="1"/>
  <c r="G388" i="54"/>
  <c r="I557" i="54" l="1"/>
  <c r="L557" i="54" s="1"/>
  <c r="K558" i="54"/>
  <c r="L558" i="54"/>
  <c r="H901" i="54"/>
  <c r="L901" i="54" s="1"/>
  <c r="L902" i="54"/>
  <c r="I605" i="54"/>
  <c r="I633" i="54"/>
  <c r="G342" i="54"/>
  <c r="H81" i="54"/>
  <c r="G79" i="54"/>
  <c r="G76" i="54"/>
  <c r="G28" i="54"/>
  <c r="I604" i="54" l="1"/>
  <c r="K605" i="54"/>
  <c r="L605" i="54"/>
  <c r="I632" i="54"/>
  <c r="L633" i="54"/>
  <c r="K557" i="54"/>
  <c r="I654" i="54"/>
  <c r="K655" i="54"/>
  <c r="L655" i="54"/>
  <c r="J633" i="54"/>
  <c r="J604" i="54"/>
  <c r="I81" i="54"/>
  <c r="J654" i="54"/>
  <c r="J649" i="54" s="1"/>
  <c r="J648" i="54" s="1"/>
  <c r="J647" i="54" s="1"/>
  <c r="F347" i="54"/>
  <c r="F342" i="54" s="1"/>
  <c r="F372" i="54"/>
  <c r="F404" i="54"/>
  <c r="F464" i="54"/>
  <c r="F481" i="54"/>
  <c r="F695" i="54"/>
  <c r="I80" i="54" l="1"/>
  <c r="K81" i="54"/>
  <c r="L81" i="54"/>
  <c r="J632" i="54"/>
  <c r="K633" i="54"/>
  <c r="I627" i="54"/>
  <c r="K604" i="54"/>
  <c r="I649" i="54"/>
  <c r="K654" i="54"/>
  <c r="J80" i="54"/>
  <c r="F463" i="54"/>
  <c r="F462" i="54" s="1"/>
  <c r="F461" i="54" s="1"/>
  <c r="F460" i="54" s="1"/>
  <c r="F718" i="54"/>
  <c r="I79" i="54" l="1"/>
  <c r="I626" i="54"/>
  <c r="I625" i="54" s="1"/>
  <c r="I624" i="54" s="1"/>
  <c r="I623" i="54" s="1"/>
  <c r="J79" i="54"/>
  <c r="K80" i="54"/>
  <c r="J627" i="54"/>
  <c r="K632" i="54"/>
  <c r="I648" i="54"/>
  <c r="K649" i="54"/>
  <c r="H174" i="54"/>
  <c r="G173" i="54"/>
  <c r="G205" i="54"/>
  <c r="G204" i="54" s="1"/>
  <c r="G203" i="54" s="1"/>
  <c r="H206" i="54"/>
  <c r="I206" i="54" s="1"/>
  <c r="G166" i="54"/>
  <c r="H167" i="54"/>
  <c r="G156" i="54"/>
  <c r="H157" i="54"/>
  <c r="G154" i="54"/>
  <c r="G37" i="54"/>
  <c r="G40" i="54"/>
  <c r="G45" i="54"/>
  <c r="H46" i="54"/>
  <c r="G55" i="54"/>
  <c r="H55" i="54"/>
  <c r="L55" i="54" s="1"/>
  <c r="I166" i="54" l="1"/>
  <c r="K167" i="54"/>
  <c r="L167" i="54"/>
  <c r="J72" i="54"/>
  <c r="J71" i="54" s="1"/>
  <c r="J70" i="54" s="1"/>
  <c r="K79" i="54"/>
  <c r="I156" i="54"/>
  <c r="L157" i="54"/>
  <c r="K157" i="54"/>
  <c r="I205" i="54"/>
  <c r="K205" i="54" s="1"/>
  <c r="K206" i="54"/>
  <c r="L206" i="54"/>
  <c r="J626" i="54"/>
  <c r="K627" i="54"/>
  <c r="I173" i="54"/>
  <c r="L174" i="54"/>
  <c r="K174" i="54"/>
  <c r="I647" i="54"/>
  <c r="K648" i="54"/>
  <c r="H45" i="54"/>
  <c r="I46" i="54"/>
  <c r="G36" i="54"/>
  <c r="I204" i="54" l="1"/>
  <c r="K204" i="54" s="1"/>
  <c r="K166" i="54"/>
  <c r="K173" i="54"/>
  <c r="K156" i="54"/>
  <c r="I45" i="54"/>
  <c r="K46" i="54"/>
  <c r="L46" i="54"/>
  <c r="K626" i="54"/>
  <c r="J625" i="54"/>
  <c r="K647" i="54"/>
  <c r="H434" i="54"/>
  <c r="G433" i="54"/>
  <c r="I203" i="54" l="1"/>
  <c r="K203" i="54" s="1"/>
  <c r="K625" i="54"/>
  <c r="J624" i="54"/>
  <c r="L45" i="54"/>
  <c r="K45" i="54"/>
  <c r="J433" i="54"/>
  <c r="G686" i="54"/>
  <c r="G684" i="54"/>
  <c r="H372" i="54"/>
  <c r="L372" i="54" s="1"/>
  <c r="G372" i="54"/>
  <c r="H22" i="54"/>
  <c r="I22" i="54" s="1"/>
  <c r="G21" i="54"/>
  <c r="G20" i="54" s="1"/>
  <c r="G19" i="54" s="1"/>
  <c r="I433" i="54" l="1"/>
  <c r="K434" i="54"/>
  <c r="L434" i="54"/>
  <c r="J623" i="54"/>
  <c r="K623" i="54" s="1"/>
  <c r="K624" i="54"/>
  <c r="J432" i="54"/>
  <c r="I21" i="54"/>
  <c r="I20" i="54" s="1"/>
  <c r="L22" i="54"/>
  <c r="K22" i="54"/>
  <c r="G480" i="54"/>
  <c r="H481" i="54"/>
  <c r="H61" i="54"/>
  <c r="I61" i="54" s="1"/>
  <c r="G627" i="54"/>
  <c r="G765" i="54"/>
  <c r="F765" i="54"/>
  <c r="H464" i="54"/>
  <c r="L464" i="54" s="1"/>
  <c r="K21" i="54" l="1"/>
  <c r="I432" i="54"/>
  <c r="H480" i="54"/>
  <c r="L480" i="54" s="1"/>
  <c r="L481" i="54"/>
  <c r="J431" i="54"/>
  <c r="K61" i="54"/>
  <c r="L61" i="54"/>
  <c r="K433" i="54"/>
  <c r="I19" i="54"/>
  <c r="I11" i="54" s="1"/>
  <c r="K20" i="54"/>
  <c r="J60" i="54"/>
  <c r="I60" i="54"/>
  <c r="H463" i="54"/>
  <c r="G310" i="54"/>
  <c r="G303" i="54" s="1"/>
  <c r="K11" i="54" l="1"/>
  <c r="I431" i="54"/>
  <c r="K432" i="54"/>
  <c r="I59" i="54"/>
  <c r="H462" i="54"/>
  <c r="L463" i="54"/>
  <c r="J59" i="54"/>
  <c r="K60" i="54"/>
  <c r="K19" i="54"/>
  <c r="H347" i="54"/>
  <c r="H342" i="54" s="1"/>
  <c r="H542" i="54"/>
  <c r="G541" i="54"/>
  <c r="H718" i="54"/>
  <c r="L718" i="54" s="1"/>
  <c r="H404" i="54"/>
  <c r="L404" i="54" s="1"/>
  <c r="H337" i="54"/>
  <c r="F168" i="54"/>
  <c r="F392" i="54"/>
  <c r="H392" i="54"/>
  <c r="L392" i="54" s="1"/>
  <c r="F408" i="54"/>
  <c r="F407" i="54" s="1"/>
  <c r="F632" i="54"/>
  <c r="F644" i="54"/>
  <c r="F774" i="54"/>
  <c r="F773" i="54" s="1"/>
  <c r="F820" i="54"/>
  <c r="L342" i="54" l="1"/>
  <c r="L347" i="54"/>
  <c r="K431" i="54"/>
  <c r="J58" i="54"/>
  <c r="K59" i="54"/>
  <c r="I58" i="54"/>
  <c r="H461" i="54"/>
  <c r="L462" i="54"/>
  <c r="H336" i="54"/>
  <c r="I542" i="54"/>
  <c r="G712" i="54"/>
  <c r="G711" i="54" s="1"/>
  <c r="G710" i="54" s="1"/>
  <c r="G709" i="54" s="1"/>
  <c r="H695" i="54"/>
  <c r="L695" i="54" s="1"/>
  <c r="G336" i="54"/>
  <c r="I541" i="54" l="1"/>
  <c r="L542" i="54"/>
  <c r="K542" i="54"/>
  <c r="I336" i="54"/>
  <c r="L336" i="54" s="1"/>
  <c r="K337" i="54"/>
  <c r="L337" i="54"/>
  <c r="K58" i="54"/>
  <c r="H460" i="54"/>
  <c r="L460" i="54" s="1"/>
  <c r="L461" i="54"/>
  <c r="J541" i="54"/>
  <c r="J336" i="54"/>
  <c r="G904" i="54"/>
  <c r="G903" i="54" s="1"/>
  <c r="G902" i="54" s="1"/>
  <c r="G901" i="54" s="1"/>
  <c r="K336" i="54" l="1"/>
  <c r="I540" i="54"/>
  <c r="J540" i="54"/>
  <c r="K541" i="54"/>
  <c r="G561" i="54"/>
  <c r="H562" i="54"/>
  <c r="H408" i="54"/>
  <c r="G764" i="54"/>
  <c r="G626" i="54"/>
  <c r="G625" i="54" s="1"/>
  <c r="G624" i="54" s="1"/>
  <c r="G623" i="54" s="1"/>
  <c r="I539" i="54" l="1"/>
  <c r="H407" i="54"/>
  <c r="L407" i="54" s="1"/>
  <c r="L408" i="54"/>
  <c r="J539" i="54"/>
  <c r="K540" i="54"/>
  <c r="G763" i="54"/>
  <c r="H772" i="54"/>
  <c r="G771" i="54"/>
  <c r="G770" i="54" s="1"/>
  <c r="H774" i="54"/>
  <c r="K539" i="54" l="1"/>
  <c r="H773" i="54"/>
  <c r="L773" i="54" s="1"/>
  <c r="L774" i="54"/>
  <c r="I561" i="54"/>
  <c r="K562" i="54"/>
  <c r="L562" i="54"/>
  <c r="J561" i="54"/>
  <c r="I772" i="54"/>
  <c r="G769" i="54"/>
  <c r="G768" i="54" s="1"/>
  <c r="G762" i="54" s="1"/>
  <c r="G761" i="54" s="1"/>
  <c r="K561" i="54" l="1"/>
  <c r="I771" i="54"/>
  <c r="K772" i="54"/>
  <c r="L772" i="54"/>
  <c r="J771" i="54"/>
  <c r="H632" i="54"/>
  <c r="L632" i="54" s="1"/>
  <c r="J770" i="54" l="1"/>
  <c r="K771" i="54"/>
  <c r="I770" i="54"/>
  <c r="H121" i="54"/>
  <c r="L121" i="54" s="1"/>
  <c r="I769" i="54" l="1"/>
  <c r="J769" i="54"/>
  <c r="K770" i="54"/>
  <c r="G392" i="54"/>
  <c r="H176" i="54"/>
  <c r="I176" i="54" s="1"/>
  <c r="H177" i="54"/>
  <c r="I177" i="54" s="1"/>
  <c r="G175" i="54"/>
  <c r="H75" i="54"/>
  <c r="I75" i="54" s="1"/>
  <c r="G74" i="54"/>
  <c r="G73" i="54" s="1"/>
  <c r="G72" i="54" s="1"/>
  <c r="G71" i="54" s="1"/>
  <c r="G435" i="54"/>
  <c r="L176" i="54" l="1"/>
  <c r="K176" i="54"/>
  <c r="J177" i="54"/>
  <c r="L177" i="54"/>
  <c r="I74" i="54"/>
  <c r="I73" i="54" s="1"/>
  <c r="K75" i="54"/>
  <c r="L75" i="54"/>
  <c r="J768" i="54"/>
  <c r="K769" i="54"/>
  <c r="I768" i="54"/>
  <c r="I175" i="54"/>
  <c r="G432" i="54"/>
  <c r="G431" i="54" s="1"/>
  <c r="G168" i="54"/>
  <c r="G837" i="54"/>
  <c r="G836" i="54" s="1"/>
  <c r="G835" i="54" s="1"/>
  <c r="H838" i="54"/>
  <c r="G872" i="54"/>
  <c r="G871" i="54" s="1"/>
  <c r="G870" i="54" s="1"/>
  <c r="G869" i="54" s="1"/>
  <c r="G868" i="54" s="1"/>
  <c r="G867" i="54" s="1"/>
  <c r="G866" i="54" s="1"/>
  <c r="H757" i="54"/>
  <c r="G756" i="54"/>
  <c r="G755" i="54" s="1"/>
  <c r="H787" i="54"/>
  <c r="G785" i="54"/>
  <c r="H784" i="54"/>
  <c r="H794" i="54"/>
  <c r="G793" i="54"/>
  <c r="G792" i="54" s="1"/>
  <c r="G783" i="54"/>
  <c r="G782" i="54" s="1"/>
  <c r="H118" i="54"/>
  <c r="G117" i="54"/>
  <c r="G119" i="54"/>
  <c r="H120" i="54"/>
  <c r="L120" i="54" s="1"/>
  <c r="H296" i="54"/>
  <c r="L296" i="54" s="1"/>
  <c r="G158" i="54"/>
  <c r="G153" i="54" s="1"/>
  <c r="G152" i="54" s="1"/>
  <c r="G151" i="54" s="1"/>
  <c r="G150" i="54" s="1"/>
  <c r="H159" i="54"/>
  <c r="I159" i="54" s="1"/>
  <c r="H298" i="54"/>
  <c r="L298" i="54" s="1"/>
  <c r="G295" i="54"/>
  <c r="G294" i="54" s="1"/>
  <c r="I117" i="54" l="1"/>
  <c r="K118" i="54"/>
  <c r="L118" i="54"/>
  <c r="J175" i="54"/>
  <c r="K175" i="54" s="1"/>
  <c r="K177" i="54"/>
  <c r="K74" i="54"/>
  <c r="L159" i="54"/>
  <c r="K159" i="54"/>
  <c r="I72" i="54"/>
  <c r="K73" i="54"/>
  <c r="J762" i="54"/>
  <c r="K768" i="54"/>
  <c r="I762" i="54"/>
  <c r="J158" i="54"/>
  <c r="I158" i="54"/>
  <c r="I838" i="54"/>
  <c r="I295" i="54"/>
  <c r="H42" i="54"/>
  <c r="I42" i="54" s="1"/>
  <c r="H38" i="54"/>
  <c r="I38" i="54" s="1"/>
  <c r="H39" i="54"/>
  <c r="I39" i="54" s="1"/>
  <c r="H427" i="54"/>
  <c r="L427" i="54" s="1"/>
  <c r="H429" i="54"/>
  <c r="L429" i="54" s="1"/>
  <c r="H645" i="54"/>
  <c r="H646" i="54"/>
  <c r="G123" i="54"/>
  <c r="L39" i="54" l="1"/>
  <c r="K39" i="54"/>
  <c r="J153" i="54"/>
  <c r="K158" i="54"/>
  <c r="K117" i="54"/>
  <c r="I153" i="54"/>
  <c r="K42" i="54"/>
  <c r="L42" i="54"/>
  <c r="I37" i="54"/>
  <c r="K38" i="54"/>
  <c r="L38" i="54"/>
  <c r="I294" i="54"/>
  <c r="I293" i="54" s="1"/>
  <c r="I756" i="54"/>
  <c r="K757" i="54"/>
  <c r="L757" i="54"/>
  <c r="I837" i="54"/>
  <c r="K838" i="54"/>
  <c r="L838" i="54"/>
  <c r="I793" i="54"/>
  <c r="K794" i="54"/>
  <c r="L794" i="54"/>
  <c r="I71" i="54"/>
  <c r="K72" i="54"/>
  <c r="I783" i="54"/>
  <c r="K784" i="54"/>
  <c r="L784" i="54"/>
  <c r="I761" i="54"/>
  <c r="I786" i="54"/>
  <c r="K787" i="54"/>
  <c r="L787" i="54"/>
  <c r="J761" i="54"/>
  <c r="K762" i="54"/>
  <c r="J786" i="54"/>
  <c r="J785" i="54" s="1"/>
  <c r="J783" i="54"/>
  <c r="J756" i="54"/>
  <c r="J295" i="54"/>
  <c r="J837" i="54"/>
  <c r="J836" i="54" s="1"/>
  <c r="J835" i="54" s="1"/>
  <c r="J793" i="54"/>
  <c r="H37" i="54"/>
  <c r="H644" i="54"/>
  <c r="I264" i="54" l="1"/>
  <c r="J294" i="54"/>
  <c r="J293" i="54" s="1"/>
  <c r="K293" i="54" s="1"/>
  <c r="K295" i="54"/>
  <c r="L37" i="54"/>
  <c r="K37" i="54"/>
  <c r="I152" i="54"/>
  <c r="I151" i="54" s="1"/>
  <c r="I150" i="54" s="1"/>
  <c r="J152" i="54"/>
  <c r="K153" i="54"/>
  <c r="K645" i="54"/>
  <c r="L645" i="54"/>
  <c r="I785" i="54"/>
  <c r="K786" i="54"/>
  <c r="I782" i="54"/>
  <c r="I70" i="54"/>
  <c r="K71" i="54"/>
  <c r="J782" i="54"/>
  <c r="K783" i="54"/>
  <c r="I792" i="54"/>
  <c r="I755" i="54"/>
  <c r="J792" i="54"/>
  <c r="K793" i="54"/>
  <c r="K646" i="54"/>
  <c r="L646" i="54"/>
  <c r="I836" i="54"/>
  <c r="K837" i="54"/>
  <c r="K761" i="54"/>
  <c r="J755" i="54"/>
  <c r="K756" i="54"/>
  <c r="I644" i="54"/>
  <c r="I426" i="54"/>
  <c r="J644" i="54"/>
  <c r="J425" i="54"/>
  <c r="G185" i="54"/>
  <c r="H186" i="54"/>
  <c r="G479" i="54"/>
  <c r="G446" i="54"/>
  <c r="G445" i="54" s="1"/>
  <c r="G444" i="54" s="1"/>
  <c r="G443" i="54" s="1"/>
  <c r="G442" i="54" s="1"/>
  <c r="G441" i="54" s="1"/>
  <c r="G559" i="54"/>
  <c r="H560" i="54"/>
  <c r="H611" i="54"/>
  <c r="G610" i="54"/>
  <c r="I425" i="54" l="1"/>
  <c r="K425" i="54" s="1"/>
  <c r="K426" i="54"/>
  <c r="L186" i="54"/>
  <c r="K186" i="54"/>
  <c r="K152" i="54"/>
  <c r="J151" i="54"/>
  <c r="J264" i="54"/>
  <c r="K264" i="54" s="1"/>
  <c r="K294" i="54"/>
  <c r="K792" i="54"/>
  <c r="K782" i="54"/>
  <c r="I835" i="54"/>
  <c r="K836" i="54"/>
  <c r="I754" i="54"/>
  <c r="K785" i="54"/>
  <c r="K644" i="54"/>
  <c r="L644" i="54"/>
  <c r="J424" i="54"/>
  <c r="J754" i="54"/>
  <c r="K755" i="54"/>
  <c r="K70" i="54"/>
  <c r="H610" i="54"/>
  <c r="G556" i="54"/>
  <c r="G555" i="54" s="1"/>
  <c r="G325" i="54"/>
  <c r="I424" i="54" l="1"/>
  <c r="I423" i="54" s="1"/>
  <c r="L611" i="54"/>
  <c r="K611" i="54"/>
  <c r="I559" i="54"/>
  <c r="K560" i="54"/>
  <c r="L560" i="54"/>
  <c r="K151" i="54"/>
  <c r="J150" i="54"/>
  <c r="K150" i="54" s="1"/>
  <c r="I182" i="54"/>
  <c r="K185" i="54"/>
  <c r="I753" i="54"/>
  <c r="K835" i="54"/>
  <c r="J423" i="54"/>
  <c r="J753" i="54"/>
  <c r="K754" i="54"/>
  <c r="J559" i="54"/>
  <c r="H28" i="54"/>
  <c r="L28" i="54" s="1"/>
  <c r="H897" i="54"/>
  <c r="L897" i="54" s="1"/>
  <c r="G896" i="54"/>
  <c r="G895" i="54" s="1"/>
  <c r="G894" i="54" s="1"/>
  <c r="G893" i="54" s="1"/>
  <c r="G892" i="54" s="1"/>
  <c r="G891" i="54" s="1"/>
  <c r="G890" i="54" s="1"/>
  <c r="G889" i="54" s="1"/>
  <c r="G881" i="54"/>
  <c r="G878" i="54" s="1"/>
  <c r="G877" i="54" s="1"/>
  <c r="G876" i="54" s="1"/>
  <c r="G875" i="54" s="1"/>
  <c r="G874" i="54" s="1"/>
  <c r="H882" i="54"/>
  <c r="G641" i="54"/>
  <c r="G640" i="54" s="1"/>
  <c r="G639" i="54" s="1"/>
  <c r="G638" i="54" s="1"/>
  <c r="G637" i="54" s="1"/>
  <c r="G636" i="54" s="1"/>
  <c r="H642" i="54"/>
  <c r="G16" i="54"/>
  <c r="G15" i="54" s="1"/>
  <c r="G35" i="54"/>
  <c r="H41" i="54"/>
  <c r="H49" i="54"/>
  <c r="I49" i="54" s="1"/>
  <c r="G54" i="54"/>
  <c r="G53" i="54" s="1"/>
  <c r="G182" i="54"/>
  <c r="G181" i="54" s="1"/>
  <c r="G180" i="54" s="1"/>
  <c r="G179" i="54" s="1"/>
  <c r="G178" i="54" s="1"/>
  <c r="H399" i="54"/>
  <c r="G60" i="54"/>
  <c r="G59" i="54" s="1"/>
  <c r="G58" i="54" s="1"/>
  <c r="L399" i="54" l="1"/>
  <c r="H398" i="54"/>
  <c r="L398" i="54" s="1"/>
  <c r="K424" i="54"/>
  <c r="I556" i="54"/>
  <c r="L49" i="54"/>
  <c r="K49" i="54"/>
  <c r="J556" i="54"/>
  <c r="K559" i="54"/>
  <c r="I181" i="54"/>
  <c r="K182" i="54"/>
  <c r="I752" i="54"/>
  <c r="K610" i="54"/>
  <c r="L610" i="54"/>
  <c r="J752" i="54"/>
  <c r="K753" i="54"/>
  <c r="K423" i="54"/>
  <c r="J422" i="54"/>
  <c r="J421" i="54"/>
  <c r="I421" i="54"/>
  <c r="I422" i="54"/>
  <c r="H40" i="54"/>
  <c r="I41" i="54"/>
  <c r="G13" i="54"/>
  <c r="G12" i="54" s="1"/>
  <c r="G11" i="54" s="1"/>
  <c r="G14" i="54"/>
  <c r="K421" i="54" l="1"/>
  <c r="I555" i="54"/>
  <c r="L41" i="54"/>
  <c r="K41" i="54"/>
  <c r="I180" i="54"/>
  <c r="K181" i="54"/>
  <c r="J555" i="54"/>
  <c r="K556" i="54"/>
  <c r="I641" i="54"/>
  <c r="L642" i="54"/>
  <c r="K642" i="54"/>
  <c r="J751" i="54"/>
  <c r="K752" i="54"/>
  <c r="I751" i="54"/>
  <c r="I881" i="54"/>
  <c r="K882" i="54"/>
  <c r="L882" i="54"/>
  <c r="K422" i="54"/>
  <c r="J641" i="54"/>
  <c r="J40" i="54"/>
  <c r="I40" i="54"/>
  <c r="L40" i="54" s="1"/>
  <c r="J881" i="54"/>
  <c r="J878" i="54" s="1"/>
  <c r="J877" i="54" s="1"/>
  <c r="G416" i="54"/>
  <c r="G235" i="54"/>
  <c r="G234" i="54" s="1"/>
  <c r="G233" i="54" s="1"/>
  <c r="G232" i="54" s="1"/>
  <c r="G230" i="54" s="1"/>
  <c r="H236" i="54"/>
  <c r="I179" i="54" l="1"/>
  <c r="K180" i="54"/>
  <c r="I640" i="54"/>
  <c r="K641" i="54"/>
  <c r="K40" i="54"/>
  <c r="K555" i="54"/>
  <c r="I878" i="54"/>
  <c r="K881" i="54"/>
  <c r="J750" i="54"/>
  <c r="K751" i="54"/>
  <c r="J876" i="54"/>
  <c r="I750" i="54"/>
  <c r="J640" i="54"/>
  <c r="J235" i="54"/>
  <c r="G570" i="54"/>
  <c r="G567" i="54" s="1"/>
  <c r="G545" i="54"/>
  <c r="G540" i="54" s="1"/>
  <c r="G539" i="54" s="1"/>
  <c r="K179" i="54" l="1"/>
  <c r="I178" i="54"/>
  <c r="J639" i="54"/>
  <c r="J638" i="54" s="1"/>
  <c r="K640" i="54"/>
  <c r="I235" i="54"/>
  <c r="I234" i="54" s="1"/>
  <c r="L236" i="54"/>
  <c r="K236" i="54"/>
  <c r="I639" i="54"/>
  <c r="I638" i="54" s="1"/>
  <c r="I637" i="54" s="1"/>
  <c r="K750" i="54"/>
  <c r="I877" i="54"/>
  <c r="K878" i="54"/>
  <c r="J234" i="54"/>
  <c r="J875" i="54"/>
  <c r="G619" i="54"/>
  <c r="G618" i="54" s="1"/>
  <c r="G617" i="54" s="1"/>
  <c r="G616" i="54" s="1"/>
  <c r="G615" i="54" s="1"/>
  <c r="G614" i="54" s="1"/>
  <c r="G707" i="54"/>
  <c r="G706" i="54" s="1"/>
  <c r="G705" i="54" s="1"/>
  <c r="G704" i="54" s="1"/>
  <c r="G703" i="54" s="1"/>
  <c r="G702" i="54" s="1"/>
  <c r="G113" i="54"/>
  <c r="G109" i="54" s="1"/>
  <c r="H113" i="54"/>
  <c r="L113" i="54" s="1"/>
  <c r="K178" i="54" l="1"/>
  <c r="K235" i="54"/>
  <c r="K639" i="54"/>
  <c r="I876" i="54"/>
  <c r="K877" i="54"/>
  <c r="I636" i="54"/>
  <c r="J874" i="54"/>
  <c r="I233" i="54"/>
  <c r="J637" i="54"/>
  <c r="K638" i="54"/>
  <c r="J233" i="54"/>
  <c r="K234" i="54"/>
  <c r="G595" i="54"/>
  <c r="G594" i="54" s="1"/>
  <c r="G593" i="54" s="1"/>
  <c r="G553" i="54"/>
  <c r="G552" i="54" s="1"/>
  <c r="G551" i="54" s="1"/>
  <c r="H554" i="54"/>
  <c r="G588" i="54"/>
  <c r="G587" i="54" s="1"/>
  <c r="G577" i="54" s="1"/>
  <c r="G566" i="54" s="1"/>
  <c r="J232" i="54" l="1"/>
  <c r="J231" i="54" s="1"/>
  <c r="K233" i="54"/>
  <c r="I875" i="54"/>
  <c r="K876" i="54"/>
  <c r="J636" i="54"/>
  <c r="K636" i="54" s="1"/>
  <c r="K637" i="54"/>
  <c r="I232" i="54"/>
  <c r="I231" i="54" s="1"/>
  <c r="F21" i="54"/>
  <c r="F20" i="54" s="1"/>
  <c r="F19" i="54" s="1"/>
  <c r="F32" i="54"/>
  <c r="F27" i="54" s="1"/>
  <c r="F100" i="54"/>
  <c r="F280" i="54"/>
  <c r="F279" i="54" s="1"/>
  <c r="F313" i="54"/>
  <c r="H561" i="54"/>
  <c r="L561" i="54" s="1"/>
  <c r="H559" i="54"/>
  <c r="L559" i="54" s="1"/>
  <c r="F561" i="54"/>
  <c r="F559" i="54"/>
  <c r="F604" i="54"/>
  <c r="H607" i="54"/>
  <c r="F759" i="54"/>
  <c r="K231" i="54" l="1"/>
  <c r="I553" i="54"/>
  <c r="K554" i="54"/>
  <c r="L554" i="54"/>
  <c r="I874" i="54"/>
  <c r="K875" i="54"/>
  <c r="J230" i="54"/>
  <c r="K232" i="54"/>
  <c r="I230" i="54"/>
  <c r="I552" i="54"/>
  <c r="J553" i="54"/>
  <c r="F556" i="54"/>
  <c r="F555" i="54" s="1"/>
  <c r="H556" i="54"/>
  <c r="H555" i="54" l="1"/>
  <c r="L555" i="54" s="1"/>
  <c r="L556" i="54"/>
  <c r="I606" i="54"/>
  <c r="K607" i="54"/>
  <c r="L607" i="54"/>
  <c r="J552" i="54"/>
  <c r="K553" i="54"/>
  <c r="K874" i="54"/>
  <c r="I551" i="54"/>
  <c r="K230" i="54"/>
  <c r="J606" i="54"/>
  <c r="H21" i="54"/>
  <c r="I599" i="54" l="1"/>
  <c r="J599" i="54"/>
  <c r="K606" i="54"/>
  <c r="I369" i="54"/>
  <c r="I359" i="54" s="1"/>
  <c r="I358" i="54" s="1"/>
  <c r="I357" i="54" s="1"/>
  <c r="I538" i="54"/>
  <c r="H20" i="54"/>
  <c r="L21" i="54"/>
  <c r="J551" i="54"/>
  <c r="K552" i="54"/>
  <c r="H790" i="54"/>
  <c r="L790" i="54" s="1"/>
  <c r="H759" i="54"/>
  <c r="G758" i="54"/>
  <c r="G754" i="54" s="1"/>
  <c r="G753" i="54" s="1"/>
  <c r="G752" i="54" s="1"/>
  <c r="G751" i="54" s="1"/>
  <c r="G750" i="54" s="1"/>
  <c r="H758" i="54" l="1"/>
  <c r="L758" i="54" s="1"/>
  <c r="L759" i="54"/>
  <c r="J598" i="54"/>
  <c r="K599" i="54"/>
  <c r="J369" i="54"/>
  <c r="K397" i="54"/>
  <c r="I598" i="54"/>
  <c r="I565" i="54" s="1"/>
  <c r="I564" i="54" s="1"/>
  <c r="J538" i="54"/>
  <c r="K551" i="54"/>
  <c r="H19" i="54"/>
  <c r="L19" i="54" s="1"/>
  <c r="L20" i="54"/>
  <c r="I537" i="54"/>
  <c r="G606" i="54"/>
  <c r="H111" i="54"/>
  <c r="G683" i="54"/>
  <c r="G682" i="54" s="1"/>
  <c r="G677" i="54" s="1"/>
  <c r="G676" i="54" s="1"/>
  <c r="G675" i="54" s="1"/>
  <c r="G674" i="54" s="1"/>
  <c r="H689" i="54"/>
  <c r="G538" i="54"/>
  <c r="G537" i="54" s="1"/>
  <c r="G536" i="54" s="1"/>
  <c r="H604" i="54"/>
  <c r="L604" i="54" s="1"/>
  <c r="G604" i="54"/>
  <c r="G601" i="54"/>
  <c r="G600" i="54" s="1"/>
  <c r="G277" i="54"/>
  <c r="H280" i="54"/>
  <c r="G815" i="54"/>
  <c r="G813" i="54" s="1"/>
  <c r="H818" i="54"/>
  <c r="J359" i="54" l="1"/>
  <c r="K369" i="54"/>
  <c r="K598" i="54"/>
  <c r="J565" i="54"/>
  <c r="H279" i="54"/>
  <c r="L279" i="54" s="1"/>
  <c r="L280" i="54"/>
  <c r="L111" i="54"/>
  <c r="K111" i="54"/>
  <c r="I563" i="54"/>
  <c r="J537" i="54"/>
  <c r="K538" i="54"/>
  <c r="I536" i="54"/>
  <c r="I818" i="54"/>
  <c r="J110" i="54"/>
  <c r="I110" i="54"/>
  <c r="I109" i="54" s="1"/>
  <c r="G599" i="54"/>
  <c r="G598" i="54" s="1"/>
  <c r="G565" i="54" s="1"/>
  <c r="G564" i="54" s="1"/>
  <c r="G563" i="54" s="1"/>
  <c r="G535" i="54" s="1"/>
  <c r="G518" i="54" s="1"/>
  <c r="G814" i="54"/>
  <c r="J109" i="54" l="1"/>
  <c r="K110" i="54"/>
  <c r="J564" i="54"/>
  <c r="K565" i="54"/>
  <c r="K359" i="54"/>
  <c r="J358" i="54"/>
  <c r="I688" i="54"/>
  <c r="K689" i="54"/>
  <c r="L689" i="54"/>
  <c r="I815" i="54"/>
  <c r="K818" i="54"/>
  <c r="L818" i="54"/>
  <c r="J536" i="54"/>
  <c r="K536" i="54" s="1"/>
  <c r="K537" i="54"/>
  <c r="J688" i="54"/>
  <c r="J683" i="54" s="1"/>
  <c r="J815" i="54"/>
  <c r="G32" i="54"/>
  <c r="G27" i="54" s="1"/>
  <c r="G26" i="54" s="1"/>
  <c r="G25" i="54" s="1"/>
  <c r="G24" i="54" s="1"/>
  <c r="G23" i="54" s="1"/>
  <c r="H32" i="54"/>
  <c r="L32" i="54" s="1"/>
  <c r="I108" i="54" l="1"/>
  <c r="J108" i="54"/>
  <c r="K109" i="54"/>
  <c r="J563" i="54"/>
  <c r="K563" i="54" s="1"/>
  <c r="K564" i="54"/>
  <c r="K358" i="54"/>
  <c r="J357" i="54"/>
  <c r="K357" i="54" s="1"/>
  <c r="J682" i="54"/>
  <c r="K815" i="54"/>
  <c r="I683" i="54"/>
  <c r="K688" i="54"/>
  <c r="I814" i="54"/>
  <c r="I813" i="54"/>
  <c r="J813" i="54"/>
  <c r="J781" i="54" s="1"/>
  <c r="J814" i="54"/>
  <c r="H383" i="54"/>
  <c r="G383" i="54"/>
  <c r="G382" i="54" s="1"/>
  <c r="G324" i="54"/>
  <c r="H100" i="54"/>
  <c r="G98" i="54"/>
  <c r="G97" i="54" s="1"/>
  <c r="G70" i="54" s="1"/>
  <c r="F99" i="54"/>
  <c r="F98" i="54" s="1"/>
  <c r="F97" i="54" s="1"/>
  <c r="G302" i="54"/>
  <c r="G510" i="54"/>
  <c r="G509" i="54" s="1"/>
  <c r="F312" i="54"/>
  <c r="F339" i="54"/>
  <c r="F338" i="54" s="1"/>
  <c r="F371" i="54"/>
  <c r="F454" i="54"/>
  <c r="G478" i="54"/>
  <c r="G477" i="54" s="1"/>
  <c r="F802" i="54"/>
  <c r="F801" i="54" s="1"/>
  <c r="F807" i="54"/>
  <c r="F806" i="54" s="1"/>
  <c r="F815" i="54"/>
  <c r="F813" i="54" s="1"/>
  <c r="F852" i="54"/>
  <c r="H382" i="54" l="1"/>
  <c r="L382" i="54" s="1"/>
  <c r="L383" i="54"/>
  <c r="J69" i="54"/>
  <c r="K108" i="54"/>
  <c r="I69" i="54"/>
  <c r="H99" i="54"/>
  <c r="L100" i="54"/>
  <c r="K814" i="54"/>
  <c r="I781" i="54"/>
  <c r="K781" i="54" s="1"/>
  <c r="K813" i="54"/>
  <c r="I682" i="54"/>
  <c r="K682" i="54" s="1"/>
  <c r="J677" i="54"/>
  <c r="J780" i="54"/>
  <c r="K683" i="54"/>
  <c r="F451" i="54"/>
  <c r="F450" i="54" s="1"/>
  <c r="F800" i="54"/>
  <c r="F814" i="54"/>
  <c r="K69" i="54" l="1"/>
  <c r="H98" i="54"/>
  <c r="L99" i="54"/>
  <c r="I780" i="54"/>
  <c r="J676" i="54"/>
  <c r="J779" i="54"/>
  <c r="I677" i="54"/>
  <c r="H371" i="54"/>
  <c r="G371" i="54"/>
  <c r="G370" i="54" s="1"/>
  <c r="G246" i="54"/>
  <c r="G245" i="54" s="1"/>
  <c r="G244" i="54" s="1"/>
  <c r="H339" i="54"/>
  <c r="H338" i="54" l="1"/>
  <c r="L338" i="54" s="1"/>
  <c r="L339" i="54"/>
  <c r="L98" i="54"/>
  <c r="H97" i="54"/>
  <c r="L97" i="54" s="1"/>
  <c r="I676" i="54"/>
  <c r="K676" i="54" s="1"/>
  <c r="J675" i="54"/>
  <c r="H370" i="54"/>
  <c r="L370" i="54" s="1"/>
  <c r="L371" i="54"/>
  <c r="J778" i="54"/>
  <c r="I779" i="54"/>
  <c r="K779" i="54" s="1"/>
  <c r="K677" i="54"/>
  <c r="K780" i="54"/>
  <c r="G240" i="54"/>
  <c r="G239" i="54" s="1"/>
  <c r="G238" i="54" s="1"/>
  <c r="G237" i="54" s="1"/>
  <c r="G391" i="54"/>
  <c r="H454" i="54"/>
  <c r="H451" i="54" l="1"/>
  <c r="L451" i="54" s="1"/>
  <c r="L454" i="54"/>
  <c r="J674" i="54"/>
  <c r="I778" i="54"/>
  <c r="K778" i="54" s="1"/>
  <c r="I675" i="54"/>
  <c r="G440" i="54"/>
  <c r="G439" i="54" s="1"/>
  <c r="G852" i="54"/>
  <c r="G851" i="54" s="1"/>
  <c r="G850" i="54" s="1"/>
  <c r="G849" i="54" s="1"/>
  <c r="G848" i="54" s="1"/>
  <c r="G847" i="54" s="1"/>
  <c r="G846" i="54" s="1"/>
  <c r="G267" i="54"/>
  <c r="G266" i="54" s="1"/>
  <c r="H450" i="54" l="1"/>
  <c r="L450" i="54" s="1"/>
  <c r="I674" i="54"/>
  <c r="K674" i="54" s="1"/>
  <c r="K675" i="54"/>
  <c r="G301" i="54"/>
  <c r="G300" i="54" s="1"/>
  <c r="H312" i="54"/>
  <c r="L312" i="54" s="1"/>
  <c r="H330" i="54" l="1"/>
  <c r="G334" i="54"/>
  <c r="G828" i="54"/>
  <c r="G827" i="54" s="1"/>
  <c r="G826" i="54" s="1"/>
  <c r="G825" i="54" s="1"/>
  <c r="G824" i="54" s="1"/>
  <c r="H830" i="54"/>
  <c r="L830" i="54" s="1"/>
  <c r="G807" i="54"/>
  <c r="G806" i="54" s="1"/>
  <c r="G802" i="54"/>
  <c r="G801" i="54" s="1"/>
  <c r="H820" i="54"/>
  <c r="L820" i="54" s="1"/>
  <c r="H815" i="54"/>
  <c r="G426" i="54"/>
  <c r="G425" i="54" s="1"/>
  <c r="G424" i="54" s="1"/>
  <c r="G423" i="54" s="1"/>
  <c r="G412" i="54"/>
  <c r="G411" i="54" s="1"/>
  <c r="G165" i="54"/>
  <c r="G164" i="54" s="1"/>
  <c r="G163" i="54" s="1"/>
  <c r="G162" i="54" s="1"/>
  <c r="G149" i="54" s="1"/>
  <c r="H169" i="54"/>
  <c r="G285" i="54"/>
  <c r="G284" i="54" s="1"/>
  <c r="G276" i="54" s="1"/>
  <c r="G108" i="54"/>
  <c r="H125" i="54"/>
  <c r="L125" i="54" s="1"/>
  <c r="H814" i="54" l="1"/>
  <c r="L814" i="54" s="1"/>
  <c r="L815" i="54"/>
  <c r="H329" i="54"/>
  <c r="L329" i="54" s="1"/>
  <c r="L330" i="54"/>
  <c r="I239" i="54"/>
  <c r="H168" i="54"/>
  <c r="I829" i="54"/>
  <c r="H829" i="54"/>
  <c r="G795" i="54"/>
  <c r="G410" i="54"/>
  <c r="G406" i="54" s="1"/>
  <c r="G275" i="54"/>
  <c r="G265" i="54" s="1"/>
  <c r="G264" i="54" s="1"/>
  <c r="G207" i="54" s="1"/>
  <c r="G69" i="54"/>
  <c r="G10" i="54" s="1"/>
  <c r="G800" i="54"/>
  <c r="H807" i="54"/>
  <c r="H852" i="54"/>
  <c r="L852" i="54" s="1"/>
  <c r="G333" i="54"/>
  <c r="G323" i="54" s="1"/>
  <c r="H802" i="54"/>
  <c r="G375" i="54"/>
  <c r="G369" i="54" s="1"/>
  <c r="G377" i="54"/>
  <c r="H813" i="54"/>
  <c r="L813" i="54" s="1"/>
  <c r="G422" i="54"/>
  <c r="G421" i="54"/>
  <c r="H505" i="54"/>
  <c r="L505" i="54" s="1"/>
  <c r="G502" i="54"/>
  <c r="H801" i="54" l="1"/>
  <c r="L801" i="54" s="1"/>
  <c r="L802" i="54"/>
  <c r="H806" i="54"/>
  <c r="L806" i="54" s="1"/>
  <c r="L807" i="54"/>
  <c r="K169" i="54"/>
  <c r="L169" i="54"/>
  <c r="I828" i="54"/>
  <c r="L829" i="54"/>
  <c r="I238" i="54"/>
  <c r="J168" i="54"/>
  <c r="I168" i="54"/>
  <c r="J829" i="54"/>
  <c r="G359" i="54"/>
  <c r="G358" i="54" s="1"/>
  <c r="G357" i="54" s="1"/>
  <c r="G318" i="54"/>
  <c r="G317" i="54" s="1"/>
  <c r="G316" i="54" s="1"/>
  <c r="G781" i="54"/>
  <c r="G780" i="54" s="1"/>
  <c r="G779" i="54" s="1"/>
  <c r="G778" i="54" s="1"/>
  <c r="G777" i="54" s="1"/>
  <c r="G729" i="54" s="1"/>
  <c r="G501" i="54"/>
  <c r="H504" i="54"/>
  <c r="L504" i="54" s="1"/>
  <c r="H502" i="54"/>
  <c r="L502" i="54" s="1"/>
  <c r="F502" i="54"/>
  <c r="J165" i="54" l="1"/>
  <c r="K168" i="54"/>
  <c r="J828" i="54"/>
  <c r="K829" i="54"/>
  <c r="I827" i="54"/>
  <c r="I826" i="54" s="1"/>
  <c r="I825" i="54" s="1"/>
  <c r="J239" i="54"/>
  <c r="K240" i="54"/>
  <c r="I165" i="54"/>
  <c r="L168" i="54"/>
  <c r="H800" i="54"/>
  <c r="L800" i="54" s="1"/>
  <c r="I237" i="54"/>
  <c r="G299" i="54"/>
  <c r="G500" i="54"/>
  <c r="G499" i="54" s="1"/>
  <c r="G498" i="54" s="1"/>
  <c r="H501" i="54"/>
  <c r="L501" i="54" s="1"/>
  <c r="G476" i="54"/>
  <c r="F501" i="54"/>
  <c r="K239" i="54" l="1"/>
  <c r="J238" i="54"/>
  <c r="I164" i="54"/>
  <c r="I163" i="54" s="1"/>
  <c r="I162" i="54" s="1"/>
  <c r="I149" i="54" s="1"/>
  <c r="J164" i="54"/>
  <c r="K165" i="54"/>
  <c r="J827" i="54"/>
  <c r="K828" i="54"/>
  <c r="I207" i="54"/>
  <c r="I824" i="54"/>
  <c r="G468" i="54"/>
  <c r="G9" i="54" s="1"/>
  <c r="J826" i="54" l="1"/>
  <c r="K827" i="54"/>
  <c r="J163" i="54"/>
  <c r="K164" i="54"/>
  <c r="J237" i="54"/>
  <c r="K238" i="54"/>
  <c r="I777" i="54"/>
  <c r="G906" i="54"/>
  <c r="K163" i="54" l="1"/>
  <c r="J162" i="54"/>
  <c r="K237" i="54"/>
  <c r="J207" i="54"/>
  <c r="K207" i="54" s="1"/>
  <c r="J825" i="54"/>
  <c r="K826" i="54"/>
  <c r="I729" i="54"/>
  <c r="H899" i="54"/>
  <c r="L899" i="54" s="1"/>
  <c r="H887" i="54"/>
  <c r="H884" i="54"/>
  <c r="L884" i="54" s="1"/>
  <c r="H881" i="54"/>
  <c r="L881" i="54" s="1"/>
  <c r="H879" i="54"/>
  <c r="L879" i="54" s="1"/>
  <c r="H872" i="54"/>
  <c r="H864" i="54"/>
  <c r="H856" i="54"/>
  <c r="H844" i="54"/>
  <c r="L844" i="54" s="1"/>
  <c r="H842" i="54"/>
  <c r="L842" i="54" s="1"/>
  <c r="H839" i="54"/>
  <c r="L839" i="54" s="1"/>
  <c r="H837" i="54"/>
  <c r="L837" i="54" s="1"/>
  <c r="H833" i="54"/>
  <c r="L833" i="54" s="1"/>
  <c r="H797" i="54"/>
  <c r="H793" i="54"/>
  <c r="H788" i="54"/>
  <c r="L788" i="54" s="1"/>
  <c r="H786" i="54"/>
  <c r="L786" i="54" s="1"/>
  <c r="H783" i="54"/>
  <c r="H771" i="54"/>
  <c r="H766" i="54"/>
  <c r="H756" i="54"/>
  <c r="H748" i="54"/>
  <c r="H740" i="54"/>
  <c r="H736" i="54"/>
  <c r="H724" i="54"/>
  <c r="H716" i="54"/>
  <c r="L716" i="54" s="1"/>
  <c r="H714" i="54"/>
  <c r="L714" i="54" s="1"/>
  <c r="H707" i="54"/>
  <c r="H699" i="54"/>
  <c r="H692" i="54"/>
  <c r="L692" i="54" s="1"/>
  <c r="H688" i="54"/>
  <c r="L688" i="54" s="1"/>
  <c r="H686" i="54"/>
  <c r="L686" i="54" s="1"/>
  <c r="H684" i="54"/>
  <c r="L684" i="54" s="1"/>
  <c r="H680" i="54"/>
  <c r="L680" i="54" s="1"/>
  <c r="H679" i="54"/>
  <c r="L679" i="54" s="1"/>
  <c r="H678" i="54"/>
  <c r="L678" i="54" s="1"/>
  <c r="H668" i="54"/>
  <c r="H664" i="54"/>
  <c r="L664" i="54" s="1"/>
  <c r="H662" i="54"/>
  <c r="L662" i="54" s="1"/>
  <c r="H658" i="54"/>
  <c r="L658" i="54" s="1"/>
  <c r="H657" i="54"/>
  <c r="H654" i="54"/>
  <c r="L654" i="54" s="1"/>
  <c r="H652" i="54"/>
  <c r="L652" i="54" s="1"/>
  <c r="H650" i="54"/>
  <c r="L650" i="54" s="1"/>
  <c r="H641" i="54"/>
  <c r="L641" i="54" s="1"/>
  <c r="H601" i="54"/>
  <c r="H596" i="54"/>
  <c r="H588" i="54"/>
  <c r="H584" i="54"/>
  <c r="L584" i="54" s="1"/>
  <c r="H582" i="54"/>
  <c r="L582" i="54" s="1"/>
  <c r="H580" i="54"/>
  <c r="L580" i="54" s="1"/>
  <c r="H578" i="54"/>
  <c r="L578" i="54" s="1"/>
  <c r="H574" i="54"/>
  <c r="H568" i="54"/>
  <c r="L568" i="54" s="1"/>
  <c r="H553" i="54"/>
  <c r="H549" i="54"/>
  <c r="H543" i="54"/>
  <c r="L543" i="54" s="1"/>
  <c r="H541" i="54"/>
  <c r="L541" i="54" s="1"/>
  <c r="H532" i="54"/>
  <c r="H525" i="54"/>
  <c r="H516" i="54"/>
  <c r="H510" i="54"/>
  <c r="H494" i="54"/>
  <c r="H486" i="54"/>
  <c r="H479" i="54"/>
  <c r="H446" i="54"/>
  <c r="H435" i="54"/>
  <c r="L435" i="54" s="1"/>
  <c r="H433" i="54"/>
  <c r="L433" i="54" s="1"/>
  <c r="H426" i="54"/>
  <c r="H418" i="54"/>
  <c r="H402" i="54"/>
  <c r="H395" i="54"/>
  <c r="L395" i="54" s="1"/>
  <c r="H391" i="54"/>
  <c r="L391" i="54" s="1"/>
  <c r="H388" i="54"/>
  <c r="L388" i="54" s="1"/>
  <c r="H386" i="54"/>
  <c r="L386" i="54" s="1"/>
  <c r="H377" i="54"/>
  <c r="H365" i="54"/>
  <c r="L365" i="54" s="1"/>
  <c r="H364" i="54"/>
  <c r="L364" i="54" s="1"/>
  <c r="H353" i="54"/>
  <c r="H327" i="54"/>
  <c r="L327" i="54" s="1"/>
  <c r="H321" i="54"/>
  <c r="H310" i="54"/>
  <c r="L310" i="54" s="1"/>
  <c r="H308" i="54"/>
  <c r="L308" i="54" s="1"/>
  <c r="H306" i="54"/>
  <c r="L306" i="54" s="1"/>
  <c r="H304" i="54"/>
  <c r="L304" i="54" s="1"/>
  <c r="H295" i="54"/>
  <c r="H291" i="54"/>
  <c r="H285" i="54"/>
  <c r="H277" i="54"/>
  <c r="L277" i="54" s="1"/>
  <c r="H273" i="54"/>
  <c r="H262" i="54"/>
  <c r="H258" i="54"/>
  <c r="H249" i="54"/>
  <c r="L249" i="54" s="1"/>
  <c r="H246" i="54"/>
  <c r="H242" i="54"/>
  <c r="H235" i="54"/>
  <c r="H226" i="54"/>
  <c r="H222" i="54"/>
  <c r="H217" i="54"/>
  <c r="L217" i="54" s="1"/>
  <c r="H215" i="54"/>
  <c r="L215" i="54" s="1"/>
  <c r="H212" i="54"/>
  <c r="H205" i="54"/>
  <c r="H201" i="54"/>
  <c r="L201" i="54" s="1"/>
  <c r="H199" i="54"/>
  <c r="L199" i="54" s="1"/>
  <c r="H197" i="54"/>
  <c r="L197" i="54" s="1"/>
  <c r="H192" i="54"/>
  <c r="H185" i="54"/>
  <c r="L185" i="54" s="1"/>
  <c r="H183" i="54"/>
  <c r="L183" i="54" s="1"/>
  <c r="H175" i="54"/>
  <c r="L175" i="54" s="1"/>
  <c r="H173" i="54"/>
  <c r="L173" i="54" s="1"/>
  <c r="H171" i="54"/>
  <c r="L171" i="54" s="1"/>
  <c r="H166" i="54"/>
  <c r="L166" i="54" s="1"/>
  <c r="H158" i="54"/>
  <c r="L158" i="54" s="1"/>
  <c r="H156" i="54"/>
  <c r="L156" i="54" s="1"/>
  <c r="H154" i="54"/>
  <c r="L154" i="54" s="1"/>
  <c r="H146" i="54"/>
  <c r="H127" i="54"/>
  <c r="L127" i="54" s="1"/>
  <c r="H123" i="54"/>
  <c r="L123" i="54" s="1"/>
  <c r="H119" i="54"/>
  <c r="L119" i="54" s="1"/>
  <c r="H117" i="54"/>
  <c r="L117" i="54" s="1"/>
  <c r="H110" i="54"/>
  <c r="L110" i="54" s="1"/>
  <c r="H106" i="54"/>
  <c r="H95" i="54"/>
  <c r="L95" i="54" s="1"/>
  <c r="H93" i="54"/>
  <c r="L93" i="54" s="1"/>
  <c r="H91" i="54"/>
  <c r="L91" i="54" s="1"/>
  <c r="H86" i="54"/>
  <c r="H82" i="54"/>
  <c r="L82" i="54" s="1"/>
  <c r="H80" i="54"/>
  <c r="L80" i="54" s="1"/>
  <c r="H77" i="54"/>
  <c r="H74" i="54"/>
  <c r="H67" i="54"/>
  <c r="H60" i="54"/>
  <c r="H54" i="54"/>
  <c r="H43" i="54"/>
  <c r="L43" i="54" s="1"/>
  <c r="L402" i="54" l="1"/>
  <c r="H397" i="54"/>
  <c r="L397" i="54" s="1"/>
  <c r="L479" i="54"/>
  <c r="H478" i="54"/>
  <c r="H656" i="54"/>
  <c r="L656" i="54" s="1"/>
  <c r="L657" i="54"/>
  <c r="H84" i="54"/>
  <c r="L84" i="54" s="1"/>
  <c r="L86" i="54"/>
  <c r="H376" i="54"/>
  <c r="L376" i="54" s="1"/>
  <c r="L377" i="54"/>
  <c r="H425" i="54"/>
  <c r="L425" i="54" s="1"/>
  <c r="L426" i="54"/>
  <c r="K825" i="54"/>
  <c r="J824" i="54"/>
  <c r="H284" i="54"/>
  <c r="L284" i="54" s="1"/>
  <c r="L285" i="54"/>
  <c r="H417" i="54"/>
  <c r="L418" i="54"/>
  <c r="H445" i="54"/>
  <c r="L446" i="54"/>
  <c r="H493" i="54"/>
  <c r="L493" i="54" s="1"/>
  <c r="L494" i="54"/>
  <c r="H855" i="54"/>
  <c r="L855" i="54" s="1"/>
  <c r="L856" i="54"/>
  <c r="K162" i="54"/>
  <c r="J149" i="54"/>
  <c r="H221" i="54"/>
  <c r="L221" i="54" s="1"/>
  <c r="L222" i="54"/>
  <c r="H573" i="54"/>
  <c r="L573" i="54" s="1"/>
  <c r="L574" i="54"/>
  <c r="H698" i="54"/>
  <c r="L698" i="54" s="1"/>
  <c r="L699" i="54"/>
  <c r="H191" i="54"/>
  <c r="L191" i="54" s="1"/>
  <c r="L192" i="54"/>
  <c r="H145" i="54"/>
  <c r="L145" i="54" s="1"/>
  <c r="L146" i="54"/>
  <c r="H723" i="54"/>
  <c r="L723" i="54" s="1"/>
  <c r="L724" i="54"/>
  <c r="H76" i="54"/>
  <c r="L76" i="54" s="1"/>
  <c r="L77" i="54"/>
  <c r="H245" i="54"/>
  <c r="L245" i="54" s="1"/>
  <c r="L246" i="54"/>
  <c r="H294" i="54"/>
  <c r="L295" i="54"/>
  <c r="H352" i="54"/>
  <c r="L352" i="54" s="1"/>
  <c r="L353" i="54"/>
  <c r="H600" i="54"/>
  <c r="L600" i="54" s="1"/>
  <c r="L601" i="54"/>
  <c r="H796" i="54"/>
  <c r="L796" i="54" s="1"/>
  <c r="L797" i="54"/>
  <c r="H105" i="54"/>
  <c r="L106" i="54"/>
  <c r="H261" i="54"/>
  <c r="L262" i="54"/>
  <c r="H424" i="54"/>
  <c r="L424" i="54" s="1"/>
  <c r="H530" i="54"/>
  <c r="L532" i="54"/>
  <c r="H595" i="54"/>
  <c r="L596" i="54"/>
  <c r="H739" i="54"/>
  <c r="L740" i="54"/>
  <c r="H770" i="54"/>
  <c r="L770" i="54" s="1"/>
  <c r="L771" i="54"/>
  <c r="H792" i="54"/>
  <c r="L792" i="54" s="1"/>
  <c r="L793" i="54"/>
  <c r="H863" i="54"/>
  <c r="L864" i="54"/>
  <c r="L15" i="54"/>
  <c r="L16" i="54"/>
  <c r="H66" i="54"/>
  <c r="L67" i="54"/>
  <c r="H241" i="54"/>
  <c r="L242" i="54"/>
  <c r="H257" i="54"/>
  <c r="L257" i="54" s="1"/>
  <c r="L258" i="54"/>
  <c r="H320" i="54"/>
  <c r="L321" i="54"/>
  <c r="H524" i="54"/>
  <c r="L525" i="54"/>
  <c r="H548" i="54"/>
  <c r="L548" i="54" s="1"/>
  <c r="L549" i="54"/>
  <c r="H587" i="54"/>
  <c r="L587" i="54" s="1"/>
  <c r="L588" i="54"/>
  <c r="H706" i="54"/>
  <c r="L707" i="54"/>
  <c r="H735" i="54"/>
  <c r="L736" i="54"/>
  <c r="H765" i="54"/>
  <c r="L765" i="54" s="1"/>
  <c r="L766" i="54"/>
  <c r="H73" i="54"/>
  <c r="L73" i="54" s="1"/>
  <c r="L74" i="54"/>
  <c r="H204" i="54"/>
  <c r="L205" i="54"/>
  <c r="H290" i="54"/>
  <c r="L290" i="54" s="1"/>
  <c r="L291" i="54"/>
  <c r="H552" i="54"/>
  <c r="L553" i="54"/>
  <c r="H59" i="54"/>
  <c r="L60" i="54"/>
  <c r="H234" i="54"/>
  <c r="L235" i="54"/>
  <c r="H485" i="54"/>
  <c r="L486" i="54"/>
  <c r="H515" i="54"/>
  <c r="L516" i="54"/>
  <c r="H667" i="54"/>
  <c r="L668" i="54"/>
  <c r="H755" i="54"/>
  <c r="L755" i="54" s="1"/>
  <c r="L756" i="54"/>
  <c r="H53" i="54"/>
  <c r="L53" i="54" s="1"/>
  <c r="L54" i="54"/>
  <c r="H211" i="54"/>
  <c r="L211" i="54" s="1"/>
  <c r="L212" i="54"/>
  <c r="H225" i="54"/>
  <c r="L225" i="54" s="1"/>
  <c r="L226" i="54"/>
  <c r="H272" i="54"/>
  <c r="L273" i="54"/>
  <c r="H509" i="54"/>
  <c r="L510" i="54"/>
  <c r="H747" i="54"/>
  <c r="L748" i="54"/>
  <c r="H782" i="54"/>
  <c r="L782" i="54" s="1"/>
  <c r="L783" i="54"/>
  <c r="H871" i="54"/>
  <c r="L872" i="54"/>
  <c r="H886" i="54"/>
  <c r="L886" i="54" s="1"/>
  <c r="L887" i="54"/>
  <c r="H214" i="54"/>
  <c r="L214" i="54" s="1"/>
  <c r="H432" i="54"/>
  <c r="H109" i="54"/>
  <c r="H713" i="54"/>
  <c r="H182" i="54"/>
  <c r="H785" i="54"/>
  <c r="L785" i="54" s="1"/>
  <c r="H640" i="54"/>
  <c r="H303" i="54"/>
  <c r="H361" i="54"/>
  <c r="H362" i="54"/>
  <c r="L362" i="54" s="1"/>
  <c r="H841" i="54"/>
  <c r="L841" i="54" s="1"/>
  <c r="H165" i="54"/>
  <c r="H683" i="54"/>
  <c r="H661" i="54"/>
  <c r="H27" i="54"/>
  <c r="H531" i="54"/>
  <c r="L531" i="54" s="1"/>
  <c r="H828" i="54"/>
  <c r="H90" i="54"/>
  <c r="H153" i="54"/>
  <c r="H836" i="54"/>
  <c r="L836" i="54" s="1"/>
  <c r="H878" i="54"/>
  <c r="H79" i="54"/>
  <c r="H85" i="54"/>
  <c r="L85" i="54" s="1"/>
  <c r="L241" i="54" l="1"/>
  <c r="L294" i="54"/>
  <c r="H293" i="54"/>
  <c r="L293" i="54" s="1"/>
  <c r="K149" i="54"/>
  <c r="H649" i="54"/>
  <c r="L649" i="54" s="1"/>
  <c r="H691" i="54"/>
  <c r="H690" i="54" s="1"/>
  <c r="L690" i="54" s="1"/>
  <c r="H276" i="54"/>
  <c r="L276" i="54" s="1"/>
  <c r="H144" i="54"/>
  <c r="H143" i="54" s="1"/>
  <c r="H142" i="54" s="1"/>
  <c r="L142" i="54" s="1"/>
  <c r="H851" i="54"/>
  <c r="L851" i="54" s="1"/>
  <c r="H795" i="54"/>
  <c r="L795" i="54" s="1"/>
  <c r="H190" i="54"/>
  <c r="L190" i="54" s="1"/>
  <c r="H491" i="54"/>
  <c r="H490" i="54" s="1"/>
  <c r="L490" i="54" s="1"/>
  <c r="H375" i="54"/>
  <c r="L375" i="54" s="1"/>
  <c r="H722" i="54"/>
  <c r="L722" i="54" s="1"/>
  <c r="H26" i="54"/>
  <c r="L26" i="54" s="1"/>
  <c r="L27" i="54"/>
  <c r="H416" i="54"/>
  <c r="L416" i="54" s="1"/>
  <c r="L417" i="54"/>
  <c r="H877" i="54"/>
  <c r="L877" i="54" s="1"/>
  <c r="L878" i="54"/>
  <c r="H89" i="54"/>
  <c r="L89" i="54" s="1"/>
  <c r="L90" i="54"/>
  <c r="H164" i="54"/>
  <c r="H163" i="54" s="1"/>
  <c r="L165" i="54"/>
  <c r="H302" i="54"/>
  <c r="L303" i="54"/>
  <c r="H181" i="54"/>
  <c r="L181" i="54" s="1"/>
  <c r="L182" i="54"/>
  <c r="J777" i="54"/>
  <c r="K824" i="54"/>
  <c r="H220" i="54"/>
  <c r="L220" i="54" s="1"/>
  <c r="H444" i="54"/>
  <c r="L445" i="54"/>
  <c r="H827" i="54"/>
  <c r="L827" i="54" s="1"/>
  <c r="L828" i="54"/>
  <c r="H360" i="54"/>
  <c r="L360" i="54" s="1"/>
  <c r="L361" i="54"/>
  <c r="H639" i="54"/>
  <c r="L639" i="54" s="1"/>
  <c r="L640" i="54"/>
  <c r="H431" i="54"/>
  <c r="L431" i="54" s="1"/>
  <c r="L432" i="54"/>
  <c r="H72" i="54"/>
  <c r="L72" i="54" s="1"/>
  <c r="L79" i="54"/>
  <c r="H152" i="54"/>
  <c r="L152" i="54" s="1"/>
  <c r="L153" i="54"/>
  <c r="H660" i="54"/>
  <c r="L660" i="54" s="1"/>
  <c r="L661" i="54"/>
  <c r="H266" i="54"/>
  <c r="L266" i="54" s="1"/>
  <c r="L267" i="54"/>
  <c r="H108" i="54"/>
  <c r="L108" i="54" s="1"/>
  <c r="L109" i="54"/>
  <c r="H492" i="54"/>
  <c r="L492" i="54" s="1"/>
  <c r="H351" i="54"/>
  <c r="L351" i="54" s="1"/>
  <c r="H244" i="54"/>
  <c r="L244" i="54" s="1"/>
  <c r="H754" i="54"/>
  <c r="L754" i="54" s="1"/>
  <c r="H14" i="54"/>
  <c r="L14" i="54" s="1"/>
  <c r="H764" i="54"/>
  <c r="H763" i="54" s="1"/>
  <c r="L763" i="54" s="1"/>
  <c r="H682" i="54"/>
  <c r="L682" i="54" s="1"/>
  <c r="L683" i="54"/>
  <c r="H734" i="54"/>
  <c r="L735" i="54"/>
  <c r="H738" i="54"/>
  <c r="L738" i="54" s="1"/>
  <c r="L739" i="54"/>
  <c r="H705" i="54"/>
  <c r="L706" i="54"/>
  <c r="H65" i="54"/>
  <c r="L66" i="54"/>
  <c r="H862" i="54"/>
  <c r="L863" i="54"/>
  <c r="H594" i="54"/>
  <c r="L595" i="54"/>
  <c r="H104" i="54"/>
  <c r="L105" i="54"/>
  <c r="H870" i="54"/>
  <c r="L871" i="54"/>
  <c r="H500" i="54"/>
  <c r="L509" i="54"/>
  <c r="H666" i="54"/>
  <c r="L666" i="54" s="1"/>
  <c r="L667" i="54"/>
  <c r="H484" i="54"/>
  <c r="L484" i="54" s="1"/>
  <c r="L485" i="54"/>
  <c r="H551" i="54"/>
  <c r="L551" i="54" s="1"/>
  <c r="L552" i="54"/>
  <c r="H203" i="54"/>
  <c r="L203" i="54" s="1"/>
  <c r="L204" i="54"/>
  <c r="L478" i="54"/>
  <c r="H769" i="54"/>
  <c r="H210" i="54"/>
  <c r="L210" i="54" s="1"/>
  <c r="H523" i="54"/>
  <c r="L524" i="54"/>
  <c r="H319" i="54"/>
  <c r="L319" i="54" s="1"/>
  <c r="L320" i="54"/>
  <c r="H529" i="54"/>
  <c r="L530" i="54"/>
  <c r="H260" i="54"/>
  <c r="L260" i="54" s="1"/>
  <c r="L261" i="54"/>
  <c r="L713" i="54"/>
  <c r="H746" i="54"/>
  <c r="L747" i="54"/>
  <c r="H271" i="54"/>
  <c r="L271" i="54" s="1"/>
  <c r="L272" i="54"/>
  <c r="H514" i="54"/>
  <c r="L515" i="54"/>
  <c r="H233" i="54"/>
  <c r="L234" i="54"/>
  <c r="H58" i="54"/>
  <c r="L58" i="54" s="1"/>
  <c r="L59" i="54"/>
  <c r="H13" i="54"/>
  <c r="H577" i="54"/>
  <c r="L577" i="54" s="1"/>
  <c r="H835" i="54"/>
  <c r="L835" i="54" s="1"/>
  <c r="H335" i="54"/>
  <c r="H240" i="54" l="1"/>
  <c r="L240" i="54" s="1"/>
  <c r="L302" i="54"/>
  <c r="H301" i="54"/>
  <c r="L301" i="54" s="1"/>
  <c r="H648" i="54"/>
  <c r="L648" i="54" s="1"/>
  <c r="L144" i="54"/>
  <c r="L691" i="54"/>
  <c r="H275" i="54"/>
  <c r="L275" i="54" s="1"/>
  <c r="H638" i="54"/>
  <c r="L638" i="54" s="1"/>
  <c r="H850" i="54"/>
  <c r="H849" i="54" s="1"/>
  <c r="H848" i="54" s="1"/>
  <c r="H71" i="54"/>
  <c r="L71" i="54" s="1"/>
  <c r="H826" i="54"/>
  <c r="L826" i="54" s="1"/>
  <c r="L491" i="54"/>
  <c r="H369" i="54"/>
  <c r="L369" i="54" s="1"/>
  <c r="H781" i="54"/>
  <c r="H780" i="54" s="1"/>
  <c r="H423" i="54"/>
  <c r="L423" i="54" s="1"/>
  <c r="H489" i="54"/>
  <c r="L489" i="54" s="1"/>
  <c r="H677" i="54"/>
  <c r="L677" i="54" s="1"/>
  <c r="H876" i="54"/>
  <c r="H875" i="54" s="1"/>
  <c r="H712" i="54"/>
  <c r="L712" i="54" s="1"/>
  <c r="H151" i="54"/>
  <c r="H150" i="54" s="1"/>
  <c r="L150" i="54" s="1"/>
  <c r="L764" i="54"/>
  <c r="H189" i="54"/>
  <c r="L164" i="54"/>
  <c r="K777" i="54"/>
  <c r="J729" i="54"/>
  <c r="K729" i="54" s="1"/>
  <c r="H219" i="54"/>
  <c r="H753" i="54"/>
  <c r="L753" i="54" s="1"/>
  <c r="L444" i="54"/>
  <c r="H443" i="54"/>
  <c r="H869" i="54"/>
  <c r="L870" i="54"/>
  <c r="H103" i="54"/>
  <c r="L103" i="54" s="1"/>
  <c r="L104" i="54"/>
  <c r="H12" i="54"/>
  <c r="H11" i="54" s="1"/>
  <c r="L13" i="54"/>
  <c r="H232" i="54"/>
  <c r="H231" i="54" s="1"/>
  <c r="L231" i="54" s="1"/>
  <c r="L233" i="54"/>
  <c r="H593" i="54"/>
  <c r="L593" i="54" s="1"/>
  <c r="L594" i="54"/>
  <c r="H141" i="54"/>
  <c r="L143" i="54"/>
  <c r="H861" i="54"/>
  <c r="L862" i="54"/>
  <c r="L500" i="54"/>
  <c r="H499" i="54"/>
  <c r="H162" i="54"/>
  <c r="L162" i="54" s="1"/>
  <c r="L163" i="54"/>
  <c r="H64" i="54"/>
  <c r="H63" i="54" s="1"/>
  <c r="L63" i="54" s="1"/>
  <c r="L65" i="54"/>
  <c r="H704" i="54"/>
  <c r="L705" i="54"/>
  <c r="L734" i="54"/>
  <c r="H733" i="54"/>
  <c r="H513" i="54"/>
  <c r="L514" i="54"/>
  <c r="H745" i="54"/>
  <c r="L746" i="54"/>
  <c r="H528" i="54"/>
  <c r="L529" i="54"/>
  <c r="H522" i="54"/>
  <c r="L523" i="54"/>
  <c r="H768" i="54"/>
  <c r="L768" i="54" s="1"/>
  <c r="L769" i="54"/>
  <c r="H334" i="54"/>
  <c r="H333" i="54" s="1"/>
  <c r="F334" i="54"/>
  <c r="H825" i="54" l="1"/>
  <c r="L825" i="54" s="1"/>
  <c r="L11" i="54"/>
  <c r="H647" i="54"/>
  <c r="H637" i="54" s="1"/>
  <c r="L849" i="54"/>
  <c r="L850" i="54"/>
  <c r="L151" i="54"/>
  <c r="H265" i="54"/>
  <c r="L265" i="54" s="1"/>
  <c r="H300" i="54"/>
  <c r="L300" i="54" s="1"/>
  <c r="H752" i="54"/>
  <c r="L752" i="54" s="1"/>
  <c r="L781" i="54"/>
  <c r="H676" i="54"/>
  <c r="L676" i="54" s="1"/>
  <c r="L876" i="54"/>
  <c r="H239" i="54"/>
  <c r="L239" i="54" s="1"/>
  <c r="H422" i="54"/>
  <c r="L422" i="54" s="1"/>
  <c r="H421" i="54"/>
  <c r="L421" i="54" s="1"/>
  <c r="H711" i="54"/>
  <c r="H710" i="54" s="1"/>
  <c r="H477" i="54"/>
  <c r="H476" i="54" s="1"/>
  <c r="L476" i="54" s="1"/>
  <c r="H762" i="54"/>
  <c r="H761" i="54" s="1"/>
  <c r="L189" i="54"/>
  <c r="H180" i="54"/>
  <c r="I334" i="54"/>
  <c r="K335" i="54"/>
  <c r="L335" i="54"/>
  <c r="L219" i="54"/>
  <c r="H209" i="54"/>
  <c r="L443" i="54"/>
  <c r="H442" i="54"/>
  <c r="H70" i="54"/>
  <c r="L70" i="54" s="1"/>
  <c r="H521" i="54"/>
  <c r="L522" i="54"/>
  <c r="H744" i="54"/>
  <c r="L745" i="54"/>
  <c r="H874" i="54"/>
  <c r="L874" i="54" s="1"/>
  <c r="L875" i="54"/>
  <c r="H498" i="54"/>
  <c r="L498" i="54" s="1"/>
  <c r="L499" i="54"/>
  <c r="H824" i="54"/>
  <c r="L824" i="54" s="1"/>
  <c r="L12" i="54"/>
  <c r="H527" i="54"/>
  <c r="L527" i="54" s="1"/>
  <c r="L528" i="54"/>
  <c r="H512" i="54"/>
  <c r="L512" i="54" s="1"/>
  <c r="L513" i="54"/>
  <c r="H703" i="54"/>
  <c r="L704" i="54"/>
  <c r="H779" i="54"/>
  <c r="L780" i="54"/>
  <c r="H732" i="54"/>
  <c r="L733" i="54"/>
  <c r="H847" i="54"/>
  <c r="L848" i="54"/>
  <c r="H230" i="54"/>
  <c r="L232" i="54"/>
  <c r="H868" i="54"/>
  <c r="L869" i="54"/>
  <c r="H62" i="54"/>
  <c r="L62" i="54" s="1"/>
  <c r="L64" i="54"/>
  <c r="H860" i="54"/>
  <c r="L861" i="54"/>
  <c r="H140" i="54"/>
  <c r="L141" i="54"/>
  <c r="J334" i="54"/>
  <c r="L647" i="54" l="1"/>
  <c r="L140" i="54"/>
  <c r="H751" i="54"/>
  <c r="L751" i="54" s="1"/>
  <c r="H264" i="54"/>
  <c r="L264" i="54" s="1"/>
  <c r="L762" i="54"/>
  <c r="H238" i="54"/>
  <c r="L238" i="54" s="1"/>
  <c r="H675" i="54"/>
  <c r="L675" i="54" s="1"/>
  <c r="L711" i="54"/>
  <c r="L477" i="54"/>
  <c r="L180" i="54"/>
  <c r="H179" i="54"/>
  <c r="L442" i="54"/>
  <c r="H441" i="54"/>
  <c r="J333" i="54"/>
  <c r="K334" i="54"/>
  <c r="L209" i="54"/>
  <c r="H208" i="54"/>
  <c r="L208" i="54" s="1"/>
  <c r="I333" i="54"/>
  <c r="L333" i="54" s="1"/>
  <c r="L334" i="54"/>
  <c r="H69" i="54"/>
  <c r="L69" i="54" s="1"/>
  <c r="H846" i="54"/>
  <c r="L846" i="54" s="1"/>
  <c r="L847" i="54"/>
  <c r="L761" i="54"/>
  <c r="H743" i="54"/>
  <c r="L744" i="54"/>
  <c r="H867" i="54"/>
  <c r="L868" i="54"/>
  <c r="L230" i="54"/>
  <c r="H636" i="54"/>
  <c r="L636" i="54" s="1"/>
  <c r="L637" i="54"/>
  <c r="H778" i="54"/>
  <c r="L779" i="54"/>
  <c r="H702" i="54"/>
  <c r="L702" i="54" s="1"/>
  <c r="L703" i="54"/>
  <c r="H709" i="54"/>
  <c r="L709" i="54" s="1"/>
  <c r="L710" i="54"/>
  <c r="H520" i="54"/>
  <c r="L521" i="54"/>
  <c r="H859" i="54"/>
  <c r="L859" i="54" s="1"/>
  <c r="L860" i="54"/>
  <c r="H731" i="54"/>
  <c r="L732" i="54"/>
  <c r="H325" i="54"/>
  <c r="H750" i="54" l="1"/>
  <c r="L750" i="54" s="1"/>
  <c r="H237" i="54"/>
  <c r="L237" i="54" s="1"/>
  <c r="L179" i="54"/>
  <c r="H178" i="54"/>
  <c r="K333" i="54"/>
  <c r="H440" i="54"/>
  <c r="L441" i="54"/>
  <c r="H324" i="54"/>
  <c r="L324" i="54" s="1"/>
  <c r="L325" i="54"/>
  <c r="L778" i="54"/>
  <c r="H777" i="54"/>
  <c r="H866" i="54"/>
  <c r="L866" i="54" s="1"/>
  <c r="L867" i="54"/>
  <c r="H742" i="54"/>
  <c r="L742" i="54" s="1"/>
  <c r="L743" i="54"/>
  <c r="H730" i="54"/>
  <c r="L730" i="54" s="1"/>
  <c r="L731" i="54"/>
  <c r="H519" i="54"/>
  <c r="L519" i="54" s="1"/>
  <c r="L520" i="54"/>
  <c r="H674" i="54"/>
  <c r="L674" i="54" s="1"/>
  <c r="F336" i="54"/>
  <c r="H606" i="54"/>
  <c r="F446" i="54"/>
  <c r="H622" i="54"/>
  <c r="H620" i="54"/>
  <c r="H207" i="54" l="1"/>
  <c r="L207" i="54" s="1"/>
  <c r="L178" i="54"/>
  <c r="H149" i="54"/>
  <c r="H599" i="54"/>
  <c r="L599" i="54" s="1"/>
  <c r="L606" i="54"/>
  <c r="L440" i="54"/>
  <c r="H439" i="54"/>
  <c r="L439" i="54" s="1"/>
  <c r="H729" i="54"/>
  <c r="L729" i="54" s="1"/>
  <c r="L777" i="54"/>
  <c r="H619" i="54"/>
  <c r="H621" i="54"/>
  <c r="F333" i="54"/>
  <c r="L149" i="54" l="1"/>
  <c r="H598" i="54"/>
  <c r="L598" i="54" s="1"/>
  <c r="I619" i="54"/>
  <c r="L619" i="54" s="1"/>
  <c r="K620" i="54"/>
  <c r="L620" i="54"/>
  <c r="I621" i="54"/>
  <c r="L621" i="54" s="1"/>
  <c r="K622" i="54"/>
  <c r="L622" i="54"/>
  <c r="H618" i="54"/>
  <c r="H617" i="54" s="1"/>
  <c r="H616" i="54" s="1"/>
  <c r="H615" i="54" s="1"/>
  <c r="H614" i="54" s="1"/>
  <c r="J621" i="54"/>
  <c r="J619" i="54"/>
  <c r="F435" i="54"/>
  <c r="F433" i="54"/>
  <c r="I618" i="54" l="1"/>
  <c r="L618" i="54" s="1"/>
  <c r="K621" i="54"/>
  <c r="K619" i="54"/>
  <c r="J618" i="54"/>
  <c r="F432" i="54"/>
  <c r="F431" i="54" s="1"/>
  <c r="F445" i="54"/>
  <c r="F444" i="54" s="1"/>
  <c r="I617" i="54" l="1"/>
  <c r="J617" i="54"/>
  <c r="J616" i="54" s="1"/>
  <c r="K618" i="54"/>
  <c r="F716" i="54"/>
  <c r="L617" i="54" l="1"/>
  <c r="I616" i="54"/>
  <c r="K617" i="54"/>
  <c r="J615" i="54"/>
  <c r="H898" i="54"/>
  <c r="L898" i="54" s="1"/>
  <c r="I615" i="54" l="1"/>
  <c r="K615" i="54" s="1"/>
  <c r="L616" i="54"/>
  <c r="K616" i="54"/>
  <c r="J614" i="54"/>
  <c r="H896" i="54"/>
  <c r="H895" i="54" s="1"/>
  <c r="H894" i="54" s="1"/>
  <c r="H893" i="54" s="1"/>
  <c r="H892" i="54" s="1"/>
  <c r="H891" i="54" s="1"/>
  <c r="H890" i="54" s="1"/>
  <c r="H889" i="54" s="1"/>
  <c r="I896" i="54"/>
  <c r="F55" i="54"/>
  <c r="I614" i="54" l="1"/>
  <c r="L615" i="54"/>
  <c r="I895" i="54"/>
  <c r="L896" i="54"/>
  <c r="J535" i="54"/>
  <c r="J896" i="54"/>
  <c r="F657" i="54"/>
  <c r="H628" i="54"/>
  <c r="H572" i="54"/>
  <c r="H545" i="54"/>
  <c r="I535" i="54" l="1"/>
  <c r="I518" i="54" s="1"/>
  <c r="L614" i="54"/>
  <c r="K614" i="54"/>
  <c r="H570" i="54"/>
  <c r="L572" i="54"/>
  <c r="H540" i="54"/>
  <c r="L545" i="54"/>
  <c r="J895" i="54"/>
  <c r="K896" i="54"/>
  <c r="I894" i="54"/>
  <c r="L895" i="54"/>
  <c r="H627" i="54"/>
  <c r="L628" i="54"/>
  <c r="J518" i="54"/>
  <c r="K518" i="54" l="1"/>
  <c r="K535" i="54"/>
  <c r="I893" i="54"/>
  <c r="L894" i="54"/>
  <c r="H539" i="54"/>
  <c r="L540" i="54"/>
  <c r="H626" i="54"/>
  <c r="L627" i="54"/>
  <c r="J894" i="54"/>
  <c r="K895" i="54"/>
  <c r="H567" i="54"/>
  <c r="L570" i="54"/>
  <c r="F273" i="54"/>
  <c r="F272" i="54" s="1"/>
  <c r="F271" i="54" s="1"/>
  <c r="L567" i="54" l="1"/>
  <c r="H566" i="54"/>
  <c r="L626" i="54"/>
  <c r="H625" i="54"/>
  <c r="L893" i="54"/>
  <c r="I892" i="54"/>
  <c r="K894" i="54"/>
  <c r="J893" i="54"/>
  <c r="L539" i="54"/>
  <c r="H538" i="54"/>
  <c r="F899" i="54"/>
  <c r="K893" i="54" l="1"/>
  <c r="J892" i="54"/>
  <c r="H624" i="54"/>
  <c r="L625" i="54"/>
  <c r="H537" i="54"/>
  <c r="L538" i="54"/>
  <c r="L892" i="54"/>
  <c r="I891" i="54"/>
  <c r="H565" i="54"/>
  <c r="L566" i="54"/>
  <c r="F884" i="54"/>
  <c r="L624" i="54" l="1"/>
  <c r="H623" i="54"/>
  <c r="L623" i="54" s="1"/>
  <c r="L891" i="54"/>
  <c r="I890" i="54"/>
  <c r="L565" i="54"/>
  <c r="H564" i="54"/>
  <c r="L537" i="54"/>
  <c r="H536" i="54"/>
  <c r="L536" i="54" s="1"/>
  <c r="K892" i="54"/>
  <c r="J891" i="54"/>
  <c r="F904" i="54"/>
  <c r="F903" i="54" s="1"/>
  <c r="F902" i="54" s="1"/>
  <c r="F901" i="54" s="1"/>
  <c r="F896" i="54"/>
  <c r="F887" i="54"/>
  <c r="F886" i="54" s="1"/>
  <c r="F881" i="54"/>
  <c r="F879" i="54"/>
  <c r="F872" i="54"/>
  <c r="F871" i="54" s="1"/>
  <c r="F870" i="54" s="1"/>
  <c r="F869" i="54" s="1"/>
  <c r="F868" i="54" s="1"/>
  <c r="F867" i="54" s="1"/>
  <c r="F866" i="54" s="1"/>
  <c r="F864" i="54"/>
  <c r="F863" i="54" s="1"/>
  <c r="F862" i="54" s="1"/>
  <c r="F861" i="54" s="1"/>
  <c r="F860" i="54" s="1"/>
  <c r="F859" i="54" s="1"/>
  <c r="F856" i="54"/>
  <c r="F855" i="54" s="1"/>
  <c r="F844" i="54"/>
  <c r="F842" i="54"/>
  <c r="F839" i="54"/>
  <c r="F837" i="54"/>
  <c r="F833" i="54"/>
  <c r="F797" i="54"/>
  <c r="F796" i="54" s="1"/>
  <c r="F795" i="54" s="1"/>
  <c r="F793" i="54"/>
  <c r="F792" i="54" s="1"/>
  <c r="F788" i="54"/>
  <c r="F786" i="54"/>
  <c r="F783" i="54"/>
  <c r="F782" i="54" s="1"/>
  <c r="F771" i="54"/>
  <c r="F770" i="54" s="1"/>
  <c r="F758" i="54"/>
  <c r="F756" i="54"/>
  <c r="F755" i="54" s="1"/>
  <c r="F748" i="54"/>
  <c r="F747" i="54" s="1"/>
  <c r="F746" i="54" s="1"/>
  <c r="F745" i="54" s="1"/>
  <c r="F744" i="54" s="1"/>
  <c r="F743" i="54" s="1"/>
  <c r="F742" i="54" s="1"/>
  <c r="F740" i="54"/>
  <c r="F739" i="54" s="1"/>
  <c r="F738" i="54" s="1"/>
  <c r="F736" i="54"/>
  <c r="F735" i="54" s="1"/>
  <c r="F734" i="54" s="1"/>
  <c r="F724" i="54"/>
  <c r="F723" i="54" s="1"/>
  <c r="F722" i="54" s="1"/>
  <c r="F714" i="54"/>
  <c r="F713" i="54" s="1"/>
  <c r="F707" i="54"/>
  <c r="F706" i="54" s="1"/>
  <c r="F705" i="54" s="1"/>
  <c r="F704" i="54" s="1"/>
  <c r="F703" i="54" s="1"/>
  <c r="F702" i="54" s="1"/>
  <c r="F699" i="54"/>
  <c r="F698" i="54" s="1"/>
  <c r="F692" i="54"/>
  <c r="F688" i="54"/>
  <c r="F686" i="54"/>
  <c r="F684" i="54"/>
  <c r="F680" i="54"/>
  <c r="F679" i="54"/>
  <c r="F678" i="54"/>
  <c r="F668" i="54"/>
  <c r="F667" i="54" s="1"/>
  <c r="F666" i="54" s="1"/>
  <c r="F664" i="54"/>
  <c r="F662" i="54"/>
  <c r="F658" i="54"/>
  <c r="F656" i="54"/>
  <c r="F654" i="54"/>
  <c r="F652" i="54"/>
  <c r="F650" i="54"/>
  <c r="F641" i="54"/>
  <c r="F640" i="54" s="1"/>
  <c r="F628" i="54"/>
  <c r="F627" i="54" s="1"/>
  <c r="F621" i="54"/>
  <c r="F619" i="54"/>
  <c r="F606" i="54"/>
  <c r="F601" i="54"/>
  <c r="F600" i="54" s="1"/>
  <c r="F588" i="54"/>
  <c r="F587" i="54" s="1"/>
  <c r="F584" i="54"/>
  <c r="F582" i="54"/>
  <c r="F580" i="54"/>
  <c r="F578" i="54"/>
  <c r="F574" i="54"/>
  <c r="F573" i="54" s="1"/>
  <c r="F568" i="54"/>
  <c r="F549" i="54"/>
  <c r="F548" i="54" s="1"/>
  <c r="F545" i="54"/>
  <c r="F544" i="54"/>
  <c r="F543" i="54" s="1"/>
  <c r="F541" i="54"/>
  <c r="F532" i="54"/>
  <c r="F530" i="54" s="1"/>
  <c r="F529" i="54" s="1"/>
  <c r="F528" i="54" s="1"/>
  <c r="F527" i="54" s="1"/>
  <c r="F525" i="54"/>
  <c r="F524" i="54" s="1"/>
  <c r="F523" i="54" s="1"/>
  <c r="F522" i="54" s="1"/>
  <c r="F521" i="54" s="1"/>
  <c r="F520" i="54" s="1"/>
  <c r="F519" i="54" s="1"/>
  <c r="F516" i="54"/>
  <c r="F515" i="54" s="1"/>
  <c r="F514" i="54" s="1"/>
  <c r="F513" i="54" s="1"/>
  <c r="F512" i="54" s="1"/>
  <c r="F510" i="54"/>
  <c r="F509" i="54" s="1"/>
  <c r="F500" i="54" s="1"/>
  <c r="F494" i="54"/>
  <c r="F493" i="54" s="1"/>
  <c r="F486" i="54"/>
  <c r="F485" i="54" s="1"/>
  <c r="F484" i="54" s="1"/>
  <c r="F480" i="54"/>
  <c r="F479" i="54" s="1"/>
  <c r="F475" i="54"/>
  <c r="F443" i="54"/>
  <c r="F442" i="54" s="1"/>
  <c r="F441" i="54" s="1"/>
  <c r="F426" i="54"/>
  <c r="F425" i="54" s="1"/>
  <c r="F424" i="54" s="1"/>
  <c r="F423" i="54" s="1"/>
  <c r="F418" i="54"/>
  <c r="F417" i="54" s="1"/>
  <c r="F416" i="54" s="1"/>
  <c r="F412" i="54"/>
  <c r="F402" i="54"/>
  <c r="F395" i="54"/>
  <c r="F391" i="54"/>
  <c r="F388" i="54"/>
  <c r="F386" i="54"/>
  <c r="F377" i="54"/>
  <c r="F376" i="54" s="1"/>
  <c r="F370" i="54"/>
  <c r="F365" i="54"/>
  <c r="F364" i="54"/>
  <c r="F353" i="54"/>
  <c r="F352" i="54" s="1"/>
  <c r="F327" i="54"/>
  <c r="F321" i="54"/>
  <c r="F320" i="54" s="1"/>
  <c r="F319" i="54" s="1"/>
  <c r="F310" i="54"/>
  <c r="F308" i="54"/>
  <c r="F306" i="54"/>
  <c r="F304" i="54"/>
  <c r="F295" i="54"/>
  <c r="F294" i="54" s="1"/>
  <c r="F291" i="54"/>
  <c r="F290" i="54" s="1"/>
  <c r="F285" i="54"/>
  <c r="F284" i="54" s="1"/>
  <c r="F277" i="54"/>
  <c r="F268" i="54"/>
  <c r="F262" i="54"/>
  <c r="F261" i="54" s="1"/>
  <c r="F260" i="54" s="1"/>
  <c r="F258" i="54"/>
  <c r="F257" i="54" s="1"/>
  <c r="F249" i="54"/>
  <c r="F246" i="54"/>
  <c r="F245" i="54" s="1"/>
  <c r="F242" i="54"/>
  <c r="F241" i="54" s="1"/>
  <c r="F235" i="54"/>
  <c r="F234" i="54" s="1"/>
  <c r="F233" i="54" s="1"/>
  <c r="F232" i="54" s="1"/>
  <c r="F230" i="54" s="1"/>
  <c r="F227" i="54"/>
  <c r="F226" i="54" s="1"/>
  <c r="F225" i="54" s="1"/>
  <c r="F222" i="54"/>
  <c r="F221" i="54" s="1"/>
  <c r="F217" i="54"/>
  <c r="F215" i="54"/>
  <c r="F212" i="54"/>
  <c r="F211" i="54" s="1"/>
  <c r="F205" i="54"/>
  <c r="F204" i="54" s="1"/>
  <c r="F203" i="54" s="1"/>
  <c r="F201" i="54"/>
  <c r="F199" i="54"/>
  <c r="F197" i="54"/>
  <c r="F192" i="54"/>
  <c r="F191" i="54" s="1"/>
  <c r="F185" i="54"/>
  <c r="F183" i="54"/>
  <c r="F175" i="54"/>
  <c r="F173" i="54"/>
  <c r="F171" i="54"/>
  <c r="F166" i="54"/>
  <c r="F158" i="54"/>
  <c r="F156" i="54"/>
  <c r="F154" i="54"/>
  <c r="F131" i="54"/>
  <c r="F127" i="54"/>
  <c r="F123" i="54"/>
  <c r="F119" i="54"/>
  <c r="F117" i="54"/>
  <c r="F110" i="54"/>
  <c r="F106" i="54"/>
  <c r="F105" i="54" s="1"/>
  <c r="F104" i="54" s="1"/>
  <c r="F103" i="54" s="1"/>
  <c r="F95" i="54"/>
  <c r="F93" i="54"/>
  <c r="F91" i="54"/>
  <c r="F86" i="54"/>
  <c r="F85" i="54" s="1"/>
  <c r="F82" i="54"/>
  <c r="F80" i="54"/>
  <c r="F77" i="54"/>
  <c r="F76" i="54" s="1"/>
  <c r="F74" i="54"/>
  <c r="F73" i="54" s="1"/>
  <c r="F67" i="54"/>
  <c r="F66" i="54" s="1"/>
  <c r="F65" i="54" s="1"/>
  <c r="F64" i="54" s="1"/>
  <c r="F62" i="54" s="1"/>
  <c r="F60" i="54"/>
  <c r="F59" i="54" s="1"/>
  <c r="F58" i="54" s="1"/>
  <c r="F54" i="54"/>
  <c r="F53" i="54" s="1"/>
  <c r="F48" i="54"/>
  <c r="H48" i="54" s="1"/>
  <c r="F45" i="54"/>
  <c r="F44" i="54"/>
  <c r="F43" i="54" s="1"/>
  <c r="F37" i="54"/>
  <c r="F16" i="54"/>
  <c r="F15" i="54" s="1"/>
  <c r="K891" i="54" l="1"/>
  <c r="J890" i="54"/>
  <c r="L564" i="54"/>
  <c r="H563" i="54"/>
  <c r="L890" i="54"/>
  <c r="I889" i="54"/>
  <c r="L889" i="54" s="1"/>
  <c r="H323" i="54"/>
  <c r="I323" i="54"/>
  <c r="I48" i="54"/>
  <c r="F474" i="54"/>
  <c r="F473" i="54" s="1"/>
  <c r="F472" i="54" s="1"/>
  <c r="F471" i="54" s="1"/>
  <c r="F470" i="54" s="1"/>
  <c r="F469" i="54" s="1"/>
  <c r="H474" i="54"/>
  <c r="F220" i="54"/>
  <c r="F219" i="54" s="1"/>
  <c r="F599" i="54"/>
  <c r="F598" i="54" s="1"/>
  <c r="F596" i="54" s="1"/>
  <c r="F595" i="54" s="1"/>
  <c r="F594" i="54" s="1"/>
  <c r="H36" i="54"/>
  <c r="H35" i="54" s="1"/>
  <c r="H25" i="54" s="1"/>
  <c r="H24" i="54" s="1"/>
  <c r="H23" i="54" s="1"/>
  <c r="H10" i="54" s="1"/>
  <c r="F244" i="54"/>
  <c r="F240" i="54" s="1"/>
  <c r="F239" i="54" s="1"/>
  <c r="F238" i="54" s="1"/>
  <c r="F237" i="54" s="1"/>
  <c r="F109" i="54"/>
  <c r="F108" i="54" s="1"/>
  <c r="F397" i="54"/>
  <c r="F182" i="54"/>
  <c r="F181" i="54" s="1"/>
  <c r="F769" i="54"/>
  <c r="F768" i="54" s="1"/>
  <c r="F754" i="54"/>
  <c r="F753" i="54" s="1"/>
  <c r="F752" i="54" s="1"/>
  <c r="F751" i="54" s="1"/>
  <c r="F764" i="54"/>
  <c r="F763" i="54" s="1"/>
  <c r="F276" i="54"/>
  <c r="F275" i="54" s="1"/>
  <c r="F785" i="54"/>
  <c r="F781" i="54" s="1"/>
  <c r="F324" i="54"/>
  <c r="F375" i="54"/>
  <c r="F478" i="54"/>
  <c r="F303" i="54"/>
  <c r="F302" i="54" s="1"/>
  <c r="F301" i="54" s="1"/>
  <c r="F300" i="54" s="1"/>
  <c r="F267" i="54"/>
  <c r="F266" i="54" s="1"/>
  <c r="F440" i="54"/>
  <c r="F439" i="54" s="1"/>
  <c r="F499" i="54"/>
  <c r="F498" i="54" s="1"/>
  <c r="F361" i="54"/>
  <c r="F360" i="54" s="1"/>
  <c r="F362" i="54"/>
  <c r="F411" i="54"/>
  <c r="H411" i="54"/>
  <c r="L411" i="54" s="1"/>
  <c r="F491" i="54"/>
  <c r="F490" i="54" s="1"/>
  <c r="F489" i="54" s="1"/>
  <c r="F492" i="54"/>
  <c r="F841" i="54"/>
  <c r="F146" i="54"/>
  <c r="F145" i="54" s="1"/>
  <c r="F144" i="54" s="1"/>
  <c r="F143" i="54" s="1"/>
  <c r="F141" i="54" s="1"/>
  <c r="F140" i="54" s="1"/>
  <c r="F90" i="54"/>
  <c r="F89" i="54" s="1"/>
  <c r="F639" i="54"/>
  <c r="F638" i="54" s="1"/>
  <c r="F878" i="54"/>
  <c r="F877" i="54" s="1"/>
  <c r="F876" i="54" s="1"/>
  <c r="F875" i="54" s="1"/>
  <c r="F874" i="54" s="1"/>
  <c r="F79" i="54"/>
  <c r="F72" i="54" s="1"/>
  <c r="F351" i="54"/>
  <c r="F836" i="54"/>
  <c r="F618" i="54"/>
  <c r="F617" i="54" s="1"/>
  <c r="F616" i="54" s="1"/>
  <c r="F615" i="54" s="1"/>
  <c r="F614" i="54" s="1"/>
  <c r="F153" i="54"/>
  <c r="F152" i="54" s="1"/>
  <c r="F151" i="54" s="1"/>
  <c r="F150" i="54" s="1"/>
  <c r="F851" i="54"/>
  <c r="F850" i="54" s="1"/>
  <c r="F849" i="54" s="1"/>
  <c r="F848" i="54" s="1"/>
  <c r="F847" i="54" s="1"/>
  <c r="F846" i="54" s="1"/>
  <c r="F26" i="54"/>
  <c r="F214" i="54"/>
  <c r="F683" i="54"/>
  <c r="F682" i="54" s="1"/>
  <c r="F828" i="54"/>
  <c r="F827" i="54" s="1"/>
  <c r="F826" i="54" s="1"/>
  <c r="F733" i="54"/>
  <c r="F732" i="54" s="1"/>
  <c r="F731" i="54" s="1"/>
  <c r="F730" i="54" s="1"/>
  <c r="F84" i="54"/>
  <c r="F190" i="54"/>
  <c r="F189" i="54" s="1"/>
  <c r="F661" i="54"/>
  <c r="F660" i="54" s="1"/>
  <c r="F165" i="54"/>
  <c r="F164" i="54" s="1"/>
  <c r="F163" i="54" s="1"/>
  <c r="F162" i="54" s="1"/>
  <c r="F626" i="54"/>
  <c r="F625" i="54" s="1"/>
  <c r="F649" i="54"/>
  <c r="F648" i="54" s="1"/>
  <c r="F895" i="54"/>
  <c r="F894" i="54" s="1"/>
  <c r="F893" i="54" s="1"/>
  <c r="F892" i="54" s="1"/>
  <c r="F891" i="54" s="1"/>
  <c r="F890" i="54" s="1"/>
  <c r="F889" i="54" s="1"/>
  <c r="F567" i="54"/>
  <c r="F577" i="54"/>
  <c r="F712" i="54"/>
  <c r="F711" i="54" s="1"/>
  <c r="F710" i="54" s="1"/>
  <c r="F709" i="54" s="1"/>
  <c r="F540" i="54"/>
  <c r="F539" i="54" s="1"/>
  <c r="F691" i="54"/>
  <c r="F690" i="54" s="1"/>
  <c r="F14" i="54"/>
  <c r="F13" i="54"/>
  <c r="F12" i="54" s="1"/>
  <c r="F11" i="54" s="1"/>
  <c r="F40" i="54"/>
  <c r="F36" i="54" s="1"/>
  <c r="F35" i="54" s="1"/>
  <c r="F422" i="54"/>
  <c r="F421" i="54"/>
  <c r="F531" i="54"/>
  <c r="H473" i="54" l="1"/>
  <c r="L473" i="54" s="1"/>
  <c r="L474" i="54"/>
  <c r="K890" i="54"/>
  <c r="J889" i="54"/>
  <c r="K889" i="54" s="1"/>
  <c r="L323" i="54"/>
  <c r="I36" i="54"/>
  <c r="K48" i="54"/>
  <c r="L48" i="54"/>
  <c r="L563" i="54"/>
  <c r="H535" i="54"/>
  <c r="I318" i="54"/>
  <c r="H318" i="54"/>
  <c r="H317" i="54" s="1"/>
  <c r="H316" i="54" s="1"/>
  <c r="J323" i="54"/>
  <c r="K323" i="54" s="1"/>
  <c r="J36" i="54"/>
  <c r="F323" i="54"/>
  <c r="F318" i="54" s="1"/>
  <c r="F317" i="54" s="1"/>
  <c r="F316" i="54" s="1"/>
  <c r="F762" i="54"/>
  <c r="F761" i="54" s="1"/>
  <c r="F750" i="54" s="1"/>
  <c r="F410" i="54"/>
  <c r="F406" i="54" s="1"/>
  <c r="H410" i="54"/>
  <c r="F265" i="54"/>
  <c r="F264" i="54" s="1"/>
  <c r="F477" i="54"/>
  <c r="F476" i="54" s="1"/>
  <c r="F468" i="54" s="1"/>
  <c r="F210" i="54"/>
  <c r="F209" i="54" s="1"/>
  <c r="F208" i="54" s="1"/>
  <c r="F624" i="54"/>
  <c r="F623" i="54" s="1"/>
  <c r="F369" i="54"/>
  <c r="F647" i="54"/>
  <c r="F637" i="54" s="1"/>
  <c r="F636" i="54" s="1"/>
  <c r="F180" i="54"/>
  <c r="F179" i="54" s="1"/>
  <c r="F178" i="54" s="1"/>
  <c r="F149" i="54" s="1"/>
  <c r="F25" i="54"/>
  <c r="F24" i="54" s="1"/>
  <c r="F23" i="54" s="1"/>
  <c r="F835" i="54"/>
  <c r="F825" i="54" s="1"/>
  <c r="F824" i="54" s="1"/>
  <c r="F71" i="54"/>
  <c r="F677" i="54"/>
  <c r="F676" i="54" s="1"/>
  <c r="F675" i="54" s="1"/>
  <c r="F674" i="54" s="1"/>
  <c r="F780" i="54"/>
  <c r="F779" i="54" s="1"/>
  <c r="F778" i="54" s="1"/>
  <c r="F566" i="54"/>
  <c r="F593" i="54"/>
  <c r="H472" i="54" l="1"/>
  <c r="H471" i="54" s="1"/>
  <c r="J35" i="54"/>
  <c r="K36" i="54"/>
  <c r="L535" i="54"/>
  <c r="H518" i="54"/>
  <c r="L518" i="54" s="1"/>
  <c r="I35" i="54"/>
  <c r="L36" i="54"/>
  <c r="I317" i="54"/>
  <c r="L318" i="54"/>
  <c r="H406" i="54"/>
  <c r="L410" i="54"/>
  <c r="J318" i="54"/>
  <c r="K318" i="54" s="1"/>
  <c r="F359" i="54"/>
  <c r="F358" i="54" s="1"/>
  <c r="F357" i="54" s="1"/>
  <c r="F299" i="54" s="1"/>
  <c r="F70" i="54"/>
  <c r="F69" i="54" s="1"/>
  <c r="F10" i="54" s="1"/>
  <c r="F207" i="54"/>
  <c r="F777" i="54"/>
  <c r="F729" i="54" s="1"/>
  <c r="F565" i="54"/>
  <c r="F564" i="54" s="1"/>
  <c r="F563" i="54" s="1"/>
  <c r="F553" i="54" s="1"/>
  <c r="F552" i="54" s="1"/>
  <c r="F551" i="54" s="1"/>
  <c r="F9" i="54" l="1"/>
  <c r="L472" i="54"/>
  <c r="J317" i="54"/>
  <c r="J316" i="54" s="1"/>
  <c r="K35" i="54"/>
  <c r="J25" i="54"/>
  <c r="L35" i="54"/>
  <c r="I25" i="54"/>
  <c r="H359" i="54"/>
  <c r="L406" i="54"/>
  <c r="H470" i="54"/>
  <c r="L471" i="54"/>
  <c r="I316" i="54"/>
  <c r="L317" i="54"/>
  <c r="F538" i="54"/>
  <c r="F537" i="54" s="1"/>
  <c r="F536" i="54" s="1"/>
  <c r="F535" i="54" s="1"/>
  <c r="F518" i="54" s="1"/>
  <c r="K317" i="54" l="1"/>
  <c r="K25" i="54"/>
  <c r="L25" i="54"/>
  <c r="I24" i="54"/>
  <c r="J24" i="54"/>
  <c r="J23" i="54" s="1"/>
  <c r="J10" i="54" s="1"/>
  <c r="I299" i="54"/>
  <c r="L316" i="54"/>
  <c r="H469" i="54"/>
  <c r="L470" i="54"/>
  <c r="J299" i="54"/>
  <c r="K316" i="54"/>
  <c r="H358" i="54"/>
  <c r="L359" i="54"/>
  <c r="F906" i="54"/>
  <c r="J9" i="54" l="1"/>
  <c r="L24" i="54"/>
  <c r="I23" i="54"/>
  <c r="K24" i="54"/>
  <c r="K299" i="54"/>
  <c r="H357" i="54"/>
  <c r="L358" i="54"/>
  <c r="H468" i="54"/>
  <c r="L469" i="54"/>
  <c r="K23" i="54" l="1"/>
  <c r="I10" i="54"/>
  <c r="L468" i="54"/>
  <c r="L23" i="54"/>
  <c r="J906" i="54"/>
  <c r="D18" i="77" s="1"/>
  <c r="L357" i="54"/>
  <c r="H299" i="54"/>
  <c r="H9" i="54" s="1"/>
  <c r="D17" i="77" l="1"/>
  <c r="L10" i="54"/>
  <c r="K10" i="54"/>
  <c r="I9" i="54"/>
  <c r="K9" i="54" s="1"/>
  <c r="L299" i="54"/>
  <c r="D16" i="77" l="1"/>
  <c r="L9" i="54"/>
  <c r="I906" i="54"/>
  <c r="H906" i="54"/>
  <c r="K906" i="54" l="1"/>
  <c r="C18" i="77"/>
  <c r="D15" i="77"/>
  <c r="L906" i="54"/>
  <c r="C17" i="77" l="1"/>
  <c r="E18" i="77"/>
  <c r="D19" i="77"/>
  <c r="D10" i="77" s="1"/>
  <c r="D9" i="77" s="1"/>
  <c r="C16" i="77" l="1"/>
  <c r="E17" i="77"/>
  <c r="C15" i="77" l="1"/>
  <c r="E16" i="77"/>
  <c r="C19" i="77" l="1"/>
  <c r="C10" i="77" s="1"/>
  <c r="C9" i="77" s="1"/>
  <c r="E15" i="77"/>
</calcChain>
</file>

<file path=xl/sharedStrings.xml><?xml version="1.0" encoding="utf-8"?>
<sst xmlns="http://schemas.openxmlformats.org/spreadsheetml/2006/main" count="4026" uniqueCount="1491">
  <si>
    <t>в том числе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</si>
  <si>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</si>
  <si>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</si>
  <si>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</si>
  <si>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</si>
  <si>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</si>
  <si>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</si>
  <si>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</si>
  <si>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</si>
  <si>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</si>
  <si>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</si>
  <si>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</si>
  <si>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</si>
  <si>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</si>
  <si>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</si>
  <si>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</si>
  <si>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</si>
  <si>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</si>
  <si>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</si>
  <si>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</si>
  <si>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</si>
  <si>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</si>
  <si>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</si>
  <si>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</si>
  <si>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</si>
  <si>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</si>
  <si>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</si>
  <si>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</si>
  <si>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</si>
  <si>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</si>
  <si>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</si>
  <si>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</si>
  <si>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</si>
  <si>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</si>
  <si>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</si>
  <si>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</si>
  <si>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</si>
  <si>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</si>
  <si>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</si>
  <si>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</si>
  <si>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</si>
  <si>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</si>
  <si>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</si>
  <si>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</si>
  <si>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</si>
  <si>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</si>
  <si>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</si>
  <si>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</si>
  <si>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</si>
  <si>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</si>
  <si>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</si>
  <si>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</si>
  <si>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</si>
  <si>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</si>
  <si>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</si>
  <si>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</si>
  <si>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</si>
  <si>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</si>
  <si>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</si>
  <si>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</si>
  <si>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</si>
  <si>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</si>
  <si>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</si>
  <si>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</si>
  <si>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</si>
  <si>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</si>
  <si>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</si>
  <si>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</si>
  <si>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</si>
  <si>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</si>
  <si>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</si>
  <si>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</si>
  <si>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</si>
  <si>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</si>
  <si>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</si>
  <si>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</si>
  <si>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</si>
  <si>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</si>
  <si>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</si>
  <si>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</si>
  <si>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</si>
  <si>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</si>
  <si>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</si>
  <si>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</si>
  <si>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</si>
  <si>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</si>
  <si>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</si>
  <si>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</si>
  <si>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</si>
  <si>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</si>
  <si>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</si>
  <si>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</si>
  <si>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</si>
  <si>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</si>
  <si>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</si>
  <si>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</si>
  <si>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</si>
  <si>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</si>
  <si>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</si>
  <si>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</si>
  <si>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</si>
  <si>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</si>
  <si>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</si>
  <si>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</si>
  <si>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</si>
  <si>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</si>
  <si>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</si>
  <si>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</si>
  <si>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</si>
  <si>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</si>
  <si>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</si>
  <si>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</si>
  <si>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</si>
  <si>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</si>
  <si>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</si>
  <si>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</si>
  <si>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</si>
  <si>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</si>
  <si>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</si>
  <si>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</si>
  <si>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</si>
  <si>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</si>
  <si>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</si>
  <si>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</si>
  <si>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</si>
  <si>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</si>
  <si>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</si>
  <si>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</si>
  <si>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</si>
  <si>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</si>
  <si>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</si>
  <si>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</si>
  <si>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</si>
  <si>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</si>
  <si>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</si>
  <si>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</si>
  <si>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</si>
  <si>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</si>
  <si>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</si>
  <si>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</si>
  <si>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</si>
  <si>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</si>
  <si>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</si>
  <si>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</si>
  <si>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</si>
  <si>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</si>
  <si>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</si>
  <si>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</si>
  <si>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</si>
  <si>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</si>
  <si>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</si>
  <si>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</si>
  <si>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</si>
  <si>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</si>
  <si>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</si>
  <si>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</si>
  <si>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</si>
  <si>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</si>
  <si>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</si>
  <si>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</si>
  <si>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</si>
  <si>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</si>
  <si>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</si>
  <si>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</si>
  <si>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</si>
  <si>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</si>
  <si>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</si>
  <si>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</si>
  <si>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</si>
  <si>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</si>
  <si>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</si>
  <si>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</si>
  <si>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</si>
  <si>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</si>
  <si>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</si>
  <si>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</si>
  <si>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</si>
  <si>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</si>
  <si>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</si>
  <si>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</si>
  <si>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</si>
  <si>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</si>
  <si>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</si>
  <si>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</si>
  <si>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</si>
  <si>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</si>
  <si>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</si>
  <si>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</si>
  <si>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</si>
  <si>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</si>
  <si>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</si>
  <si>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</si>
  <si>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</si>
  <si>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</si>
  <si>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</si>
  <si>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</si>
  <si>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</si>
  <si>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</si>
  <si>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</si>
  <si>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</si>
  <si>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</si>
  <si>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</si>
  <si>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</si>
  <si>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</si>
  <si>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</si>
  <si>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</si>
  <si>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</si>
  <si>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</si>
  <si>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</si>
  <si>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</si>
  <si>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</si>
  <si>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</si>
  <si>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</si>
  <si>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</si>
  <si>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</si>
  <si>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</si>
  <si>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</si>
  <si>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</si>
  <si>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</si>
  <si>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</si>
  <si>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</si>
  <si>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</si>
  <si>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</si>
  <si>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</si>
  <si>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</si>
  <si>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</si>
  <si>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</si>
  <si>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</si>
  <si>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</si>
  <si>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</si>
  <si>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</si>
  <si>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</si>
  <si>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</si>
  <si>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</si>
  <si>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</si>
  <si>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</si>
  <si>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</si>
  <si>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</si>
  <si>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</si>
  <si>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</si>
  <si>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</si>
  <si>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</si>
  <si>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</si>
  <si>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</si>
  <si>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</si>
  <si>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</si>
  <si>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</si>
  <si>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</si>
  <si>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</si>
  <si>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</si>
  <si>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</si>
  <si>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</si>
  <si>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</si>
  <si>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</si>
  <si>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</si>
  <si>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</si>
  <si>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</si>
  <si>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</si>
  <si>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</si>
  <si>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</si>
  <si>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</si>
  <si>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</si>
  <si>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</si>
  <si>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</si>
  <si>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</si>
  <si>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</si>
  <si>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</si>
  <si>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</si>
  <si>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</si>
  <si>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</si>
  <si>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</si>
  <si>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</si>
  <si>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</si>
  <si>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11 1 10 00000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</si>
  <si>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</si>
  <si>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</si>
  <si>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</si>
  <si>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</si>
  <si>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</si>
  <si>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</si>
  <si>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</si>
  <si>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</si>
  <si>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</si>
  <si>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</si>
  <si>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</si>
  <si>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</si>
  <si>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</si>
  <si>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</si>
  <si>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</si>
  <si>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</si>
  <si>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</si>
  <si>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</si>
  <si>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</si>
  <si>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</si>
  <si>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</si>
  <si>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</si>
  <si>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</si>
  <si>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</si>
  <si>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</si>
  <si>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</si>
  <si>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</si>
  <si>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</si>
  <si>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</si>
  <si>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</si>
  <si>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</si>
  <si>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</si>
  <si>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</si>
  <si>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</si>
  <si>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</si>
  <si>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</si>
  <si>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</si>
  <si>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</si>
  <si>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</si>
  <si>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</si>
  <si>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</si>
  <si>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</si>
  <si>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</si>
  <si>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</si>
  <si>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</si>
  <si>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</si>
  <si>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</si>
  <si>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13 0 40 00000</t>
  </si>
  <si>
    <t>Основное мероприятие "Оснащенность пунктов временного размещения"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</si>
  <si>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</si>
  <si>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</si>
  <si>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</si>
  <si>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</si>
  <si>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</si>
  <si>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</si>
  <si>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</si>
  <si>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</si>
  <si>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 xml:space="preserve">90 0 00 00000 </t>
  </si>
  <si>
    <t xml:space="preserve">Непрограммные мероприятия  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</si>
  <si>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</si>
  <si>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</si>
  <si>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</si>
  <si>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</si>
  <si>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</si>
  <si>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</si>
  <si>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</si>
  <si>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92 0 00 2Н028</t>
  </si>
  <si>
    <t>92 0 00 00220</t>
  </si>
  <si>
    <t>92 0 00 00221</t>
  </si>
  <si>
    <t>Подготовка котельных к отопительному сезону</t>
  </si>
  <si>
    <t>92 0 00 2У090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</si>
  <si>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</si>
  <si>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</si>
  <si>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</si>
  <si>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</si>
  <si>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</si>
  <si>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</si>
  <si>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</si>
  <si>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</si>
  <si>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</si>
  <si>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</si>
  <si>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</si>
  <si>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</si>
  <si>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</si>
  <si>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</si>
  <si>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</si>
  <si>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</si>
  <si>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</si>
  <si>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</si>
  <si>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</si>
  <si>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</si>
  <si>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</si>
  <si>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</si>
  <si>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</si>
  <si>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</si>
  <si>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</si>
  <si>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</si>
  <si>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</si>
  <si>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</si>
  <si>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</si>
  <si>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</si>
  <si>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</si>
  <si>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</si>
  <si>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</si>
  <si>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11 2 10 4Д051</t>
  </si>
  <si>
    <t>16 0 10 00000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</si>
  <si>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</si>
  <si>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</si>
  <si>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</si>
  <si>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</si>
  <si>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</si>
  <si>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</si>
  <si>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</si>
  <si>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</si>
  <si>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 xml:space="preserve"> за счет местного бюджета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</si>
  <si>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</si>
  <si>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</si>
  <si>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</si>
  <si>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</si>
  <si>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</si>
  <si>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</si>
  <si>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 xml:space="preserve">Обучение членов комиссии по ГО и РСЧС </t>
  </si>
  <si>
    <t xml:space="preserve"> 02 1 10 4Н020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</si>
  <si>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</si>
  <si>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</si>
  <si>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</si>
  <si>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</si>
  <si>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</si>
  <si>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</si>
  <si>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</si>
  <si>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</si>
  <si>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</si>
  <si>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</si>
  <si>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</si>
  <si>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</si>
  <si>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</si>
  <si>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</si>
  <si>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</si>
  <si>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</si>
  <si>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</si>
  <si>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</si>
  <si>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</si>
  <si>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</si>
  <si>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</si>
  <si>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</si>
  <si>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</si>
  <si>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</si>
  <si>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</si>
  <si>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</si>
  <si>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</si>
  <si>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</si>
  <si>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</si>
  <si>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</si>
  <si>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</si>
  <si>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</si>
  <si>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</si>
  <si>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</si>
  <si>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</si>
  <si>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Сумма</t>
  </si>
  <si>
    <t>1</t>
  </si>
  <si>
    <t>2</t>
  </si>
  <si>
    <t>02 6 10 4Н110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</si>
  <si>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</si>
  <si>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</si>
  <si>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</si>
  <si>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</si>
  <si>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</si>
  <si>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</si>
  <si>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</si>
  <si>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</si>
  <si>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</si>
  <si>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</si>
  <si>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</si>
  <si>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</si>
  <si>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</si>
  <si>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</si>
  <si>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01 1 10 4У011</t>
  </si>
  <si>
    <t>02 4 10 4Н081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</si>
  <si>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</si>
  <si>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</si>
  <si>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</si>
  <si>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>Приобретение коммунальной техники (расходы, не софинансируемые из краевого бюджета)</t>
  </si>
  <si>
    <t>01 1 30 4У041</t>
  </si>
  <si>
    <t>02 3 10 4Н066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</si>
  <si>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</si>
  <si>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</si>
  <si>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</si>
  <si>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</si>
  <si>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</si>
  <si>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</si>
  <si>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4С050</t>
  </si>
  <si>
    <t>13 0 30 4Ч070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</si>
  <si>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</si>
  <si>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</si>
  <si>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</si>
  <si>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</si>
  <si>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</si>
  <si>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</si>
  <si>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</si>
  <si>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</si>
  <si>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</si>
  <si>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</si>
  <si>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</si>
  <si>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</si>
  <si>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</si>
  <si>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</si>
  <si>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</si>
  <si>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</si>
  <si>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</si>
  <si>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</si>
  <si>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</si>
  <si>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</si>
  <si>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</si>
  <si>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</si>
  <si>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</si>
  <si>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</si>
  <si>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</si>
  <si>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</si>
  <si>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</si>
  <si>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</si>
  <si>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</si>
  <si>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</si>
  <si>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</si>
  <si>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</si>
  <si>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</si>
  <si>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</si>
  <si>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</si>
  <si>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</si>
  <si>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</si>
  <si>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</si>
  <si>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</si>
  <si>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</si>
  <si>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</si>
  <si>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</si>
  <si>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</si>
  <si>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</si>
  <si>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</si>
  <si>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</si>
  <si>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</si>
  <si>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</si>
  <si>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</si>
  <si>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</si>
  <si>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</si>
  <si>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</si>
  <si>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</si>
  <si>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</si>
  <si>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</si>
  <si>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</si>
  <si>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</si>
  <si>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</si>
  <si>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</si>
  <si>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</si>
  <si>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</si>
  <si>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</si>
  <si>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</si>
  <si>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</si>
  <si>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</si>
  <si>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</si>
  <si>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</si>
  <si>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</si>
  <si>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</si>
  <si>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</si>
  <si>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</si>
  <si>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</si>
  <si>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</si>
  <si>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</si>
  <si>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</si>
  <si>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</si>
  <si>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</si>
  <si>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</si>
  <si>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</si>
  <si>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</si>
  <si>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</si>
  <si>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</si>
  <si>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</si>
  <si>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</si>
  <si>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</si>
  <si>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</si>
  <si>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</si>
  <si>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</si>
  <si>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</si>
  <si>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</si>
  <si>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</si>
  <si>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</si>
  <si>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</si>
  <si>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</si>
  <si>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</si>
  <si>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</si>
  <si>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</si>
  <si>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</si>
  <si>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</si>
  <si>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</si>
  <si>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</si>
  <si>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</si>
  <si>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</si>
  <si>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</si>
  <si>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</si>
  <si>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</si>
  <si>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</si>
  <si>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</si>
  <si>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</si>
  <si>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</si>
  <si>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</si>
  <si>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</si>
  <si>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</si>
  <si>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</si>
  <si>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</si>
  <si>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</si>
  <si>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</si>
  <si>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</si>
  <si>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</si>
  <si>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</si>
  <si>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</si>
  <si>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</si>
  <si>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</si>
  <si>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</si>
  <si>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</si>
  <si>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</si>
  <si>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</si>
  <si>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</si>
  <si>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</si>
  <si>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</si>
  <si>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</si>
  <si>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</si>
  <si>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</si>
  <si>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</si>
  <si>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</si>
  <si>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</si>
  <si>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</si>
  <si>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</si>
  <si>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</si>
  <si>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</si>
  <si>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</si>
  <si>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</si>
  <si>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</si>
  <si>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</si>
  <si>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</si>
  <si>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</si>
  <si>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</si>
  <si>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</si>
  <si>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</si>
  <si>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</si>
  <si>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</si>
  <si>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</si>
  <si>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</si>
  <si>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</si>
  <si>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</si>
  <si>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</si>
  <si>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</si>
  <si>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</si>
  <si>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</si>
  <si>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</si>
  <si>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</si>
  <si>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Приложение 3</t>
  </si>
  <si>
    <t>Приложение  2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</si>
  <si>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</si>
  <si>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</si>
  <si>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</si>
  <si>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</si>
  <si>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</si>
  <si>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</si>
  <si>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</si>
  <si>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</si>
  <si>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</si>
  <si>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</si>
  <si>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</si>
  <si>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</si>
  <si>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</si>
  <si>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</si>
  <si>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</si>
  <si>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</si>
  <si>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</si>
  <si>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</si>
  <si>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</si>
  <si>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</si>
  <si>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</si>
  <si>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</si>
  <si>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</si>
  <si>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</si>
  <si>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</si>
  <si>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</si>
  <si>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10 3 50 00000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</si>
  <si>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</si>
  <si>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</si>
  <si>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</si>
  <si>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</si>
  <si>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</si>
  <si>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</si>
  <si>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</si>
  <si>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</si>
  <si>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</si>
  <si>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 xml:space="preserve">Реализация мероприятий, направленных на комплексное развитие сельских территорий 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</si>
  <si>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</si>
  <si>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</si>
  <si>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</si>
  <si>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06 1 А2 00000</t>
  </si>
  <si>
    <t>Основное мероприятие "Реализация федерального проекта "Творческие люди"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</si>
  <si>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</si>
  <si>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</si>
  <si>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</si>
  <si>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</si>
  <si>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</si>
  <si>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</si>
  <si>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</si>
  <si>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</si>
  <si>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</si>
  <si>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</si>
  <si>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</si>
  <si>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</si>
  <si>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</si>
  <si>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</si>
  <si>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</si>
  <si>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</si>
  <si>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</si>
  <si>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</si>
  <si>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</si>
  <si>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</si>
  <si>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</si>
  <si>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</si>
  <si>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</si>
  <si>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</si>
  <si>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</si>
  <si>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</si>
  <si>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</si>
  <si>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</si>
  <si>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</si>
  <si>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</si>
  <si>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</si>
  <si>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</si>
  <si>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</si>
  <si>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</si>
  <si>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</si>
  <si>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</si>
  <si>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</si>
  <si>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</si>
  <si>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</si>
  <si>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</si>
  <si>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</si>
  <si>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</si>
  <si>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</si>
  <si>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</si>
  <si>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</si>
  <si>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</si>
  <si>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</si>
  <si>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</si>
  <si>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</si>
  <si>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</si>
  <si>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</si>
  <si>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</si>
  <si>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</si>
  <si>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</si>
  <si>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</si>
  <si>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</si>
  <si>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</si>
  <si>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</si>
  <si>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06 1 А2 55195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</si>
  <si>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</si>
  <si>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</si>
  <si>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</si>
  <si>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</si>
  <si>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</si>
  <si>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</si>
  <si>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</si>
  <si>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</si>
  <si>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</si>
  <si>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</si>
  <si>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</si>
  <si>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</si>
  <si>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</si>
  <si>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</si>
  <si>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за счет внебюджетных источников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</si>
  <si>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</si>
  <si>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</si>
  <si>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</si>
  <si>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</si>
  <si>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</si>
  <si>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</si>
  <si>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</si>
  <si>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</si>
  <si>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</si>
  <si>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</si>
  <si>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</si>
  <si>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</si>
  <si>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</si>
  <si>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</si>
  <si>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</si>
  <si>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</si>
  <si>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</si>
  <si>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за счет средств ТОС</t>
  </si>
  <si>
    <t>10 2 30 4М039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</si>
  <si>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</si>
  <si>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</si>
  <si>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02 6 10 4Н150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</si>
  <si>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</si>
  <si>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92 0 00 00398</t>
  </si>
  <si>
    <t>Составление ЛСР на выполнение работ по благоустройству и присоединению модульных ФАП к инженерным сетям</t>
  </si>
  <si>
    <t>92 0 00 00180</t>
  </si>
  <si>
    <t>Установка жаротрубного котла КВр-2.0 для котельной по адресу: п.Пожва, ул.Судомеханическая, 9ж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</si>
  <si>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</si>
  <si>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Проведение комплекса работ с целью обследования дымовой трубы</t>
  </si>
  <si>
    <t>10 3 40 4М052</t>
  </si>
  <si>
    <t xml:space="preserve">Образование комиссий по делам несовершеннолетних и защите их прав и организация их деятельности 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</si>
  <si>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</si>
  <si>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</si>
  <si>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07 0 20  4Ф130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</si>
  <si>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  (расходы, не софинансируемые из краевого бюджета)</t>
  </si>
  <si>
    <t>к решению Думы Юсьвинского муниципального округа Пермского края</t>
  </si>
  <si>
    <t>Администрирование отдельных государственных полномочий по планированию использования земель сельскохозяйственного назначения</t>
  </si>
  <si>
    <t>02 8 00 00000</t>
  </si>
  <si>
    <t>Подпрограмма "Обеспечение реализации государственной программы и прочие мероприятия в области образования"</t>
  </si>
  <si>
    <t>02 8 10 00000</t>
  </si>
  <si>
    <t>Основное мероприятие "Прочие мероприятия в области образования"</t>
  </si>
  <si>
    <t>02 8 10 2Н440</t>
  </si>
  <si>
    <t>Единовременная премия обучающимся, награжденным знаком отличия Пермского края "Гордость Пермского края"</t>
  </si>
  <si>
    <t>10 3 50 4М110</t>
  </si>
  <si>
    <t>Установка новогодних елей на территории Юсьвинского муниципального округа Пермского края</t>
  </si>
  <si>
    <t>02 2 ЕВ 00000</t>
  </si>
  <si>
    <t xml:space="preserve">Основное мероприятие "Реализация федерального проекта "Патриотическое воспитание граждан Российской Федерации"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</si>
  <si>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</si>
  <si>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5179F</t>
  </si>
  <si>
    <t>Приложение 5</t>
  </si>
  <si>
    <t>№ п/п</t>
  </si>
  <si>
    <t>Наименование направлений расходов</t>
  </si>
  <si>
    <t>средства краевого бюджета</t>
  </si>
  <si>
    <t>средства местного бюджета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</si>
  <si>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</si>
  <si>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</si>
  <si>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</si>
  <si>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 Пермского края»</t>
  </si>
  <si>
    <t>1.1.1.</t>
  </si>
  <si>
    <t>1.1.2.</t>
  </si>
  <si>
    <t>1.1.2.1.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</si>
  <si>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</si>
  <si>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</si>
  <si>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</si>
  <si>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</si>
  <si>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</si>
  <si>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</si>
  <si>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</si>
  <si>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</si>
  <si>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</si>
  <si>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</si>
  <si>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</si>
  <si>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</si>
  <si>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Ремонт участка ул. Молодежная (от ул. Дорожная до ул. Новая) с. Архангельское</t>
  </si>
  <si>
    <t>Ремонт участка ул. Механизаторов (от ул. Крестьянская до ул. Овражная) с. Юсьва</t>
  </si>
  <si>
    <t>Ремонт участка ул. Володарского (от ул. Ленина до ул. Пушкина) п. Майкор</t>
  </si>
  <si>
    <t>Ремонт участка автомобильной дороги «Антипино-Казенная» км 008+914 – км 010+994</t>
  </si>
  <si>
    <t>Ремонт участка автомобильной дороги «Габово-Купрос» км 028+675 - км 029+310</t>
  </si>
  <si>
    <t>Ремонт автомобильной дороги «Архангельское-Антипино-Дмитриево»</t>
  </si>
  <si>
    <t>Ремонт автомобильной дороги «Кудымкар-Пожва –Дубленово»</t>
  </si>
  <si>
    <t>1.1.2.2.</t>
  </si>
  <si>
    <t>1.1.2.3.</t>
  </si>
  <si>
    <t>1.1.2.4.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</si>
  <si>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</si>
  <si>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</si>
  <si>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</si>
  <si>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</si>
  <si>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</si>
  <si>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Ремонт моста через р. Башорка в с. Они</t>
  </si>
  <si>
    <t xml:space="preserve">Восстановление водопропускной трубы на автомобильной дороге 
«Архангельское-Антипино-Якунево-Яранево» 
</t>
  </si>
  <si>
    <t xml:space="preserve">Выполнение работ по восстановлению водопропускных труб 
на автомобильной дороге «Пожва-Е. Пожва» км 3+521
</t>
  </si>
  <si>
    <t>Ремонт моста через р. Космос автомобильной дороги "Асаново-Белюково-Пахомово"</t>
  </si>
  <si>
    <t>1.1.3.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</si>
  <si>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</si>
  <si>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</si>
  <si>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</si>
  <si>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</si>
  <si>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92 0 00 00399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</si>
  <si>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</si>
  <si>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Ремонт участка автомобильной дороги «Пожва - Усть-Пожва» км 000+000 – км 001+000</t>
  </si>
  <si>
    <t>Восстановление проезжей части искусственного сооружения на участке автомобильной дороги "Сивашер-Обирино-Сыскино км 5+357</t>
  </si>
  <si>
    <t>Восстановление проезжей части искусственного сооружения на участках автомобильных дорог</t>
  </si>
  <si>
    <t>11 1 40 4Д100</t>
  </si>
  <si>
    <t>Утверждено в бюджете</t>
  </si>
  <si>
    <t>Уточненный план</t>
  </si>
  <si>
    <t>Фактически исполнено</t>
  </si>
  <si>
    <t>% исполнения</t>
  </si>
  <si>
    <t>отклонения плана</t>
  </si>
  <si>
    <t>Расходы бюджета  Юсьвинского муниципального округа Пермского края за 2022 год по ведомственной структуре расходов бюджета</t>
  </si>
  <si>
    <t>"Об утверждении отчета об исполнении бюджета Юсьвинского муниципального округа Пермского края за 2022 год"</t>
  </si>
  <si>
    <t>к  решению Думы Юсьвинского муниципального округа Пермского края</t>
  </si>
  <si>
    <t>(тыс. рублей)</t>
  </si>
  <si>
    <t>Раздел, Подраздел</t>
  </si>
  <si>
    <t>Наименование раздела, подраздела</t>
  </si>
  <si>
    <t xml:space="preserve">Фактически исполнено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</si>
  <si>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</si>
  <si>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</si>
  <si>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Итого по разделу 01</t>
  </si>
  <si>
    <t>Итого по разделу 02</t>
  </si>
  <si>
    <t>Защита населения и территории от чрезвычайных ситуаций природного и техногенного характера, гражданская оборона</t>
  </si>
  <si>
    <t>Итого по разделу 03</t>
  </si>
  <si>
    <t>Итого по разделу 04</t>
  </si>
  <si>
    <t>Другие вопросы в области жилищно-коммунального хозяйства</t>
  </si>
  <si>
    <t>Итого по разделу 05</t>
  </si>
  <si>
    <t>Итого по разделу 06</t>
  </si>
  <si>
    <t>Итого по разделу 07</t>
  </si>
  <si>
    <t>Итого по разделу 08</t>
  </si>
  <si>
    <t>1004</t>
  </si>
  <si>
    <t>Итого по разделу 10</t>
  </si>
  <si>
    <t>Итого по разделу 11</t>
  </si>
  <si>
    <t>1202</t>
  </si>
  <si>
    <t>Итого по разделу 12</t>
  </si>
  <si>
    <t>ВСЕГО</t>
  </si>
  <si>
    <t>Приложение 4</t>
  </si>
  <si>
    <t>Источники финансирования дефицита бюджета Юсьвинского муниципального округа Пермского края за 2021 год по кодам классификации источников финансирования дефицитов бюджетов</t>
  </si>
  <si>
    <t>(тыс.рублей)</t>
  </si>
  <si>
    <t>-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</si>
  <si>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</si>
  <si>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</si>
  <si>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</si>
  <si>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</si>
  <si>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Размер и структура муниципального</t>
  </si>
  <si>
    <t>Наименование обязательств</t>
  </si>
  <si>
    <t>Основной долг</t>
  </si>
  <si>
    <t>Кредитные соглашения и договоры</t>
  </si>
  <si>
    <t>Муниципальные гарантии</t>
  </si>
  <si>
    <t>ИТОГО</t>
  </si>
  <si>
    <t xml:space="preserve"> Программа</t>
  </si>
  <si>
    <t>Внутренние заимствования</t>
  </si>
  <si>
    <t>Соглашения и договоры о получении Юсьвинским муниципальным округом Пермского края бюджетных ссуд и бюджетных кредитов от бюджетов других уровней бюджетной системы</t>
  </si>
  <si>
    <t>Привлечение средств</t>
  </si>
  <si>
    <t>Погашение задолженности</t>
  </si>
  <si>
    <t>Приложение 7</t>
  </si>
  <si>
    <t>Программа</t>
  </si>
  <si>
    <t xml:space="preserve">Наименование параметра              </t>
  </si>
  <si>
    <t xml:space="preserve">1. Предоставление муниципальных гарантий в очередном финансовом году с правом регрессного требования    </t>
  </si>
  <si>
    <t xml:space="preserve">2. Объем бюджетных ассигнований на исполнение   гарантий по возможным гарантийным случаям             </t>
  </si>
  <si>
    <t xml:space="preserve">2.1. В том числе с правом регрессного требования за счет источников финансирования дефицита бюджета    </t>
  </si>
  <si>
    <t>Справочно</t>
  </si>
  <si>
    <t>Обеспечение выполнения функций главы округа - главы администрации Юсьвинского муниципального округа</t>
  </si>
  <si>
    <t>Обеспечение выполнения функций администрации Юсьвинского муниципального округа и её самостоятельных структурных подразделений</t>
  </si>
  <si>
    <t>Профессиональная переподготовка и повышение квалификации главы округа - главы администрации Юсьвинского муниципального округа, муниципальных служащих Юсьвинского муниципального округа</t>
  </si>
  <si>
    <t>Муниципальная программа " Распоряжение земельными ресурсами и развитие градостроительной деятельности"</t>
  </si>
  <si>
    <t>Наименование муниципальной  программы</t>
  </si>
  <si>
    <t>Объем финансирования</t>
  </si>
  <si>
    <t>Объемы финансирования</t>
  </si>
  <si>
    <t>Оценка эффективности</t>
  </si>
  <si>
    <t>план</t>
  </si>
  <si>
    <t>факт</t>
  </si>
  <si>
    <t>высокий уровень эффективности</t>
  </si>
  <si>
    <t>удовлетворительный уровень эффективности</t>
  </si>
  <si>
    <t>Итого</t>
  </si>
  <si>
    <t>ОТЧЕТ</t>
  </si>
  <si>
    <t>о расходах на содержание органов местного самоуправления Юсьвинского муниципального округа Пермского края</t>
  </si>
  <si>
    <t>Наименование органа</t>
  </si>
  <si>
    <t>Кассовый расход</t>
  </si>
  <si>
    <t>Фактический расход</t>
  </si>
  <si>
    <t>Доля расходов в общей сумме расходов на содержание ОМС, %</t>
  </si>
  <si>
    <t>Всего расходов окружного бюджета</t>
  </si>
  <si>
    <t>Всего расходов на содержание органов местного самоуправления</t>
  </si>
  <si>
    <t>Доля расходов на содержание ОМСУ в общих расходах</t>
  </si>
  <si>
    <t>Администрация Юсьвинского муниципального округа Пермского края, в том числе:</t>
  </si>
  <si>
    <t>012104У060</t>
  </si>
  <si>
    <t>012104У070</t>
  </si>
  <si>
    <t>012104У080</t>
  </si>
  <si>
    <t>011204У020</t>
  </si>
  <si>
    <t>Программное обеспечение, сопровождение информационных систем, приобретение  компьютерной и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</si>
  <si>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011304У040</t>
  </si>
  <si>
    <t>Обеспечение функционирования официального сайта администрации , предоставление информационных услуг</t>
  </si>
  <si>
    <t>9200000220</t>
  </si>
  <si>
    <t>9200000260</t>
  </si>
  <si>
    <t>9200000270</t>
  </si>
  <si>
    <t>Дума Юсьвинского муниципального округа Пермского края, в том числе</t>
  </si>
  <si>
    <t>9100000021</t>
  </si>
  <si>
    <t>9100000031</t>
  </si>
  <si>
    <t>9100000070</t>
  </si>
  <si>
    <t xml:space="preserve">Финансовое управление администрации Юсьвинского муниципального округа, в том числе:                                  </t>
  </si>
  <si>
    <t>Управление образования администрации Юсьвинского муниципального округа Пермского края, в том числе</t>
  </si>
  <si>
    <t>Отдел культуры, молодежной политики и спорта администрации Юсьвинского муниципального округа Пермского края, в том числе</t>
  </si>
  <si>
    <t xml:space="preserve">Справочно </t>
  </si>
  <si>
    <t>Утверждено</t>
  </si>
  <si>
    <t>Процент исполнения</t>
  </si>
  <si>
    <t>Остаток неиспользованных средств</t>
  </si>
  <si>
    <t>3.1.</t>
  </si>
  <si>
    <t>4.1.</t>
  </si>
  <si>
    <t>к решению  Думы Юсьвинского муниципального округа Пермского края</t>
  </si>
  <si>
    <t>(рублей)</t>
  </si>
  <si>
    <t>Наименование распорядителей, получателей бюджетных средств</t>
  </si>
  <si>
    <t>Основание для выделения средств (распоряжение)</t>
  </si>
  <si>
    <t>Наименование расходов</t>
  </si>
  <si>
    <t>Выделено        средств</t>
  </si>
  <si>
    <t>Фактически использовано (кассовый расход)</t>
  </si>
  <si>
    <t>Дата</t>
  </si>
  <si>
    <t>№  документа</t>
  </si>
  <si>
    <t>Материальная помощь пострадавшим от пожара</t>
  </si>
  <si>
    <t xml:space="preserve">Итого: </t>
  </si>
  <si>
    <t>Остаток средств:</t>
  </si>
  <si>
    <t>Наименование государственных программ</t>
  </si>
  <si>
    <t>02. Государственная программа Пермского края "Образование и молодежная политика"</t>
  </si>
  <si>
    <t>1.1</t>
  </si>
  <si>
    <t>Муниципальная программа Юсьвинского муниципального округа "Развитие культуры, искусства и молодежной политики в Юсьвинском муниципальном округе Пермского края"</t>
  </si>
  <si>
    <t>местный бюджет</t>
  </si>
  <si>
    <t>краевой бюджет</t>
  </si>
  <si>
    <t>03. Государственная программа Пермского края"Социальная поддержка жителей Пермского края"</t>
  </si>
  <si>
    <t>2.1</t>
  </si>
  <si>
    <t xml:space="preserve">Муниципальная программа Юсьвинского муниципального округа "Улучшение жилищных условий граждан, проживающих в Юсьвинском муниципальном округе Пермского края" </t>
  </si>
  <si>
    <t>федеральный бюджет</t>
  </si>
  <si>
    <t>2.2</t>
  </si>
  <si>
    <t>3</t>
  </si>
  <si>
    <t>04. Государственная программа Пермского края " Пермский край-территория культуры"</t>
  </si>
  <si>
    <t>4</t>
  </si>
  <si>
    <t xml:space="preserve">05. Государственная программа Пермского края "Спортивное Прикамье" </t>
  </si>
  <si>
    <t>Муниципальная программа Юсьвинского муниципального округа "Развитие физической культуры и спорта в Юсьвинском муниципальном округе Пермского края"</t>
  </si>
  <si>
    <t>5</t>
  </si>
  <si>
    <t>06. Государственная программа Пермского края "Безопасный регион"</t>
  </si>
  <si>
    <t>5.1.</t>
  </si>
  <si>
    <t>6</t>
  </si>
  <si>
    <t>07. Государственная программа Пермского края "Экономическая политика и инновационное развитие"</t>
  </si>
  <si>
    <t>6.1</t>
  </si>
  <si>
    <t>7</t>
  </si>
  <si>
    <t xml:space="preserve">08. Государственная программа Пермского края "Государственная поддержка агропромышленного комплекса Пермского края
</t>
  </si>
  <si>
    <t>7.1</t>
  </si>
  <si>
    <t>8</t>
  </si>
  <si>
    <t>09. Государственная программа Пермского края "Градостроительная и жилищная политика, создание условий для комфортной городской среды"</t>
  </si>
  <si>
    <t>8.1</t>
  </si>
  <si>
    <t xml:space="preserve">Муниципальная программа Юсьвинского муниципального округа "Территориальное развитие Юсьвинского муниципального округа Пермского края" </t>
  </si>
  <si>
    <t>9</t>
  </si>
  <si>
    <t>10. Государственная программа Пермского края  "Развитие транспортной системы в Пермском крае"</t>
  </si>
  <si>
    <t>9.1</t>
  </si>
  <si>
    <t>Муниципальная программа Юсьвинского муниципального округа "Развитие транспортной системы Юсьвинского муниципального округа Пермского края"</t>
  </si>
  <si>
    <t>10</t>
  </si>
  <si>
    <t>11. Государственная программа Пермского края «Региональная политика и развитие территорий»</t>
  </si>
  <si>
    <t>10.1.</t>
  </si>
  <si>
    <t>10.2.</t>
  </si>
  <si>
    <t>Муниципальная программа Юсьвинского муниципального округа"Развитие образования Юсьвинского муниципального округа Пермского края"</t>
  </si>
  <si>
    <t>10.3.</t>
  </si>
  <si>
    <t>Муниципальная программа "Управление муниципальным имуществм и земельными  ресурсами Юсьвинского муниципального округа Пермского края"</t>
  </si>
  <si>
    <t>10.4.</t>
  </si>
  <si>
    <t>Итого на реализацию программ</t>
  </si>
  <si>
    <t>"Об утверждении отчета об исполнении бюджета Юсьвинского муниципального округа Пермского края  за 2022 год"</t>
  </si>
  <si>
    <t>Расходы бюджета Юсьвинского муниципального округа Пермского края за 2022 год по разделам и подразделам классификации расходов бюджета</t>
  </si>
  <si>
    <t>Итого по разделу 09</t>
  </si>
  <si>
    <t>долга Юсьвинского муниципального округа Пермского края по состоянию на 1 января 2023 года</t>
  </si>
  <si>
    <t>муниципальных внутренних заимствований Юсьвинского муниципального округа Пермского края за 2022 год</t>
  </si>
  <si>
    <t>муниципальных гарантий Юсьвинского муниципального округа Пермского края в 2022 году</t>
  </si>
  <si>
    <t>Расходы бюджета  Юсьвинского муниципального округа Пермского края по целевым статьям (муниципальным программам и непрограммным направлениям деятельности) и группам   видов  расходов классификации расходов за 2022 год</t>
  </si>
  <si>
    <t xml:space="preserve">Информация о выполнении муниципальных программ Юсьвинского муниципального округа Пермского края за 2022 год </t>
  </si>
  <si>
    <t>за 2022 год</t>
  </si>
  <si>
    <t>011104У011</t>
  </si>
  <si>
    <t>011304У041</t>
  </si>
  <si>
    <t>Отчет о расходовании бюджетных ассигнований муниципального дорожного фонда за 2022 год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</si>
  <si>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</si>
  <si>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</si>
  <si>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транспортный налог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</si>
  <si>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</si>
  <si>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</si>
  <si>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1.3.</t>
  </si>
  <si>
    <t>1.4.</t>
  </si>
  <si>
    <t>Доходы для определения объема дорожного фонда, всего</t>
  </si>
  <si>
    <t>Наименование доходов</t>
  </si>
  <si>
    <t>2. Расходы</t>
  </si>
  <si>
    <t>1. Доходы</t>
  </si>
  <si>
    <t>Отклонение</t>
  </si>
  <si>
    <t xml:space="preserve">Отчёт об использовании бюджетных ассигнований резервного фонда администрации Юсьвинского муниципального округа Пермского края за 2022 год
</t>
  </si>
  <si>
    <t>Предусмотрено в бюджете на 2022 год</t>
  </si>
  <si>
    <t>189-р</t>
  </si>
  <si>
    <t>Проведение траурного мероприятия по захоронению военнослужащего, погибшего в ходе специальной военной операции на территории республики Украина</t>
  </si>
  <si>
    <t>269-р</t>
  </si>
  <si>
    <t>398/1-р</t>
  </si>
  <si>
    <t>398-р</t>
  </si>
  <si>
    <t>431-р</t>
  </si>
  <si>
    <t>452-р</t>
  </si>
  <si>
    <t>516-р</t>
  </si>
  <si>
    <t>652-р</t>
  </si>
  <si>
    <t>Обеспечение перевозки граждан, призванных на военную службу по мобилизации</t>
  </si>
  <si>
    <t>697-р</t>
  </si>
  <si>
    <t>783-р</t>
  </si>
  <si>
    <t>Устранение аварии на коммунальных системах в п.Майкор и с.Юсьва в целях предупреждения возникновения чрезвычайной ситуации в связи с возможным аварийным отключением централизованного водоснабжения</t>
  </si>
  <si>
    <t>об исполнении государственных программ за 2022 год</t>
  </si>
  <si>
    <t>1.2</t>
  </si>
  <si>
    <t>внебюджетные источники</t>
  </si>
  <si>
    <t>Муниципальная программа "Профилактика правонарушений, терроризма и экстремизма  в Юсьвинском муниципальном округе Пермского края"</t>
  </si>
  <si>
    <t>Муниципальная программа "Распоряжение земельными ресурсами и развитие градостроительной деятельности в Юсьвинском муниципальном округе Пермского края"</t>
  </si>
  <si>
    <t>6.2</t>
  </si>
  <si>
    <t>7.2</t>
  </si>
  <si>
    <t>85-бп</t>
  </si>
  <si>
    <t>80-бп</t>
  </si>
  <si>
    <t>79-бп</t>
  </si>
  <si>
    <t>78-бп</t>
  </si>
  <si>
    <t>77-бп</t>
  </si>
  <si>
    <t>76-бп</t>
  </si>
  <si>
    <t>68-бп</t>
  </si>
  <si>
    <t>59-бп</t>
  </si>
  <si>
    <t>5-бп</t>
  </si>
  <si>
    <t>58-бп</t>
  </si>
  <si>
    <t>72-бп</t>
  </si>
  <si>
    <t>Номер (код) счета
бюджетного учета</t>
  </si>
  <si>
    <t>Сумма задолженности, руб</t>
  </si>
  <si>
    <t>на начало года</t>
  </si>
  <si>
    <t>на конец отчетного периода</t>
  </si>
  <si>
    <t>всего</t>
  </si>
  <si>
    <t>из них:</t>
  </si>
  <si>
    <t>долгосрочная</t>
  </si>
  <si>
    <t>просроченная</t>
  </si>
  <si>
    <t>11</t>
  </si>
  <si>
    <t>1 20511 000</t>
  </si>
  <si>
    <t>1 20512 000</t>
  </si>
  <si>
    <t>1 20521 000</t>
  </si>
  <si>
    <t>1 20523 000</t>
  </si>
  <si>
    <t>1 20529 000</t>
  </si>
  <si>
    <t>1 20531 000</t>
  </si>
  <si>
    <t>1 20535 000</t>
  </si>
  <si>
    <t>1 20541 000</t>
  </si>
  <si>
    <t>1 20551 000</t>
  </si>
  <si>
    <t>1 20561 000</t>
  </si>
  <si>
    <t>1 20573 000</t>
  </si>
  <si>
    <t>1 20621 000</t>
  </si>
  <si>
    <t>1 20623 000</t>
  </si>
  <si>
    <t>1 20625 000</t>
  </si>
  <si>
    <t>1 20626 000</t>
  </si>
  <si>
    <t>1 20631 000</t>
  </si>
  <si>
    <t>1 20641 000</t>
  </si>
  <si>
    <t>1 20662 000</t>
  </si>
  <si>
    <t>1 20821 000</t>
  </si>
  <si>
    <t>1 20825 000</t>
  </si>
  <si>
    <t>1 20826 000</t>
  </si>
  <si>
    <t>1 20834 000</t>
  </si>
  <si>
    <t>1 20936 000</t>
  </si>
  <si>
    <t>1 30301 000</t>
  </si>
  <si>
    <t>1 30302 000</t>
  </si>
  <si>
    <t>1 30305 000</t>
  </si>
  <si>
    <t>1 30306 000</t>
  </si>
  <si>
    <t>1 30307 000</t>
  </si>
  <si>
    <t>1 30310 000</t>
  </si>
  <si>
    <t>Итого по синтетическому коду счета</t>
  </si>
  <si>
    <t>Всего задолженности</t>
  </si>
  <si>
    <t>1 30263 000</t>
  </si>
  <si>
    <t>1 20581 000</t>
  </si>
  <si>
    <t>1 30223 000</t>
  </si>
  <si>
    <t>Отчет по кредиторской задолженности за 2022 год</t>
  </si>
  <si>
    <t>Отчет по дебиторской  задолженности за 2022 год</t>
  </si>
  <si>
    <t>0 00 00000 00 0000 000</t>
  </si>
  <si>
    <t>Итого по синтетическому  коду счета 120500000</t>
  </si>
  <si>
    <t>Итого по синтетическому  коду счета 120600000</t>
  </si>
  <si>
    <t>Итого по синтетическому  коду счета 120800000</t>
  </si>
  <si>
    <t>Итого по синтетическому  коду счета 120900000</t>
  </si>
  <si>
    <t>Итого по синтетическому  коду счета 130300000</t>
  </si>
  <si>
    <t>Итого по синтетическому  коду счета 130200000</t>
  </si>
  <si>
    <t>Приложение 1</t>
  </si>
  <si>
    <t>"Об утверждении отчета об исполнению бюджета Юсьвинского муниципального округа Пермского края за 2022 год"</t>
  </si>
  <si>
    <t>Доходы  бюджета Юсьвинского муниципального округа за 2022 год по кодам классификации доходов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</si>
  <si>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</si>
  <si>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</si>
  <si>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Первоначальный план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</si>
  <si>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</si>
  <si>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</si>
  <si>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</si>
  <si>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</si>
  <si>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</si>
  <si>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</si>
  <si>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</si>
  <si>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</si>
  <si>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</si>
  <si>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</si>
  <si>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</si>
  <si>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</si>
  <si>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</si>
  <si>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</si>
  <si>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</si>
  <si>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</si>
  <si>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</si>
  <si>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</si>
  <si>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</si>
  <si>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</si>
  <si>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</si>
  <si>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</si>
  <si>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</si>
  <si>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</si>
  <si>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</si>
  <si>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</si>
  <si>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</si>
  <si>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</si>
  <si>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</si>
  <si>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</si>
  <si>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</si>
  <si>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</si>
  <si>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</si>
  <si>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</si>
  <si>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</si>
  <si>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</si>
  <si>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</si>
  <si>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</si>
  <si>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</si>
  <si>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</si>
  <si>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</si>
  <si>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</si>
  <si>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</si>
  <si>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</si>
  <si>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</si>
  <si>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</si>
  <si>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</si>
  <si>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</si>
  <si>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</si>
  <si>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</si>
  <si>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</si>
  <si>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</si>
  <si>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</si>
  <si>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</si>
  <si>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</si>
  <si>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</si>
  <si>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</si>
  <si>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</si>
  <si>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</si>
  <si>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</si>
  <si>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</si>
  <si>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</si>
  <si>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</si>
  <si>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</si>
  <si>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</si>
  <si>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</si>
  <si>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</si>
  <si>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</si>
  <si>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</si>
  <si>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</si>
  <si>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</si>
  <si>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</si>
  <si>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</si>
  <si>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</si>
  <si>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</si>
  <si>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</si>
  <si>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</si>
  <si>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</si>
  <si>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</si>
  <si>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</si>
  <si>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</si>
  <si>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</si>
  <si>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</si>
  <si>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</si>
  <si>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</si>
  <si>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</si>
  <si>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</si>
  <si>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</si>
  <si>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</si>
  <si>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</si>
  <si>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</si>
  <si>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</si>
  <si>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</si>
  <si>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</si>
  <si>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</si>
  <si>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</si>
  <si>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</si>
  <si>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</si>
  <si>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</si>
  <si>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</si>
  <si>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</si>
  <si>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</si>
  <si>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</si>
  <si>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</si>
  <si>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</si>
  <si>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</si>
  <si>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</si>
  <si>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</si>
  <si>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</si>
  <si>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</si>
  <si>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</si>
  <si>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</si>
  <si>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</si>
  <si>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</si>
  <si>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</si>
  <si>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</si>
  <si>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﻿1 14 02043 14 0000 440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</si>
  <si>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</si>
  <si>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</si>
  <si>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</si>
  <si>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</si>
  <si>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</si>
  <si>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</si>
  <si>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</si>
  <si>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</si>
  <si>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</si>
  <si>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</si>
  <si>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</si>
  <si>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</si>
  <si>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</si>
  <si>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</si>
  <si>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</si>
  <si>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</si>
  <si>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</si>
  <si>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</si>
  <si>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</si>
  <si>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</si>
  <si>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</si>
  <si>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</si>
  <si>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</si>
  <si>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</si>
  <si>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</si>
  <si>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</si>
  <si>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</si>
  <si>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</si>
  <si>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</si>
  <si>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</si>
  <si>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</si>
  <si>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</si>
  <si>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</si>
  <si>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</si>
  <si>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</si>
  <si>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</si>
  <si>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</si>
  <si>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</si>
  <si>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</si>
  <si>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</si>
  <si>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</si>
  <si>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10 061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</si>
  <si>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</si>
  <si>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</si>
  <si>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</si>
  <si>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</si>
  <si>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</si>
  <si>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</si>
  <si>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</si>
  <si>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</si>
  <si>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</si>
  <si>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</si>
  <si>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</si>
  <si>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</si>
  <si>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</si>
  <si>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</si>
  <si>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</si>
  <si>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</si>
  <si>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</si>
  <si>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</si>
  <si>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</si>
  <si>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Дотации на сбалансированность бюджетов муниципальных районов, муниципальных округов, городских округов Пермского края в связи с изменением показателей социально-экономического развития Пермского края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</si>
  <si>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</si>
  <si>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</si>
  <si>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</si>
  <si>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</si>
  <si>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</si>
  <si>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</si>
  <si>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</si>
  <si>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</si>
  <si>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</si>
  <si>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</si>
  <si>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</si>
  <si>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</si>
  <si>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</si>
  <si>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</si>
  <si>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2 02 25 511 00 0000 150</t>
  </si>
  <si>
    <t>Субсидии бюджетам на проведение комплексных кадастровых работ</t>
  </si>
  <si>
    <t>2 02 25 511 14 0000 150</t>
  </si>
  <si>
    <t>Субсидии бюджетам муниципальных округов на проведение комплексных кадастровых работ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</si>
  <si>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</si>
  <si>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</si>
  <si>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</si>
  <si>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</si>
  <si>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</si>
  <si>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</si>
  <si>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</si>
  <si>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</si>
  <si>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</si>
  <si>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</si>
  <si>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</si>
  <si>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</si>
  <si>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</si>
  <si>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</si>
  <si>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</si>
  <si>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</si>
  <si>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</si>
  <si>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</si>
  <si>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</si>
  <si>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</si>
  <si>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</si>
  <si>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</si>
  <si>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</si>
  <si>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</si>
  <si>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</si>
  <si>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</si>
  <si>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</si>
  <si>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</si>
  <si>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</si>
  <si>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</si>
  <si>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</si>
  <si>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</si>
  <si>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</si>
  <si>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Субсидия бюджетам муниципальных образований на устройство спортивных площадок и их оснащение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</si>
  <si>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</si>
  <si>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реализацию мероприятий в сфере молодежной политики</t>
  </si>
  <si>
    <t>Субсидия на улучшение качества систем теплоснабжения на территориях муниципальных образований Пермского края</t>
  </si>
  <si>
    <t>Субсидия на реализацию мероприятия "Умею плавать!"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</si>
  <si>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</si>
  <si>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 xml:space="preserve">2 02 30 000 00 0000 150 </t>
  </si>
  <si>
    <t>Субвенции бюджетам бюджетной системы Российской Федерации</t>
  </si>
  <si>
    <t xml:space="preserve">2 02 30 024 14 0000 150 </t>
  </si>
  <si>
    <t>﻿Субвенции бюджетам муниципальных округов на выполнение передаваемых полномочий субъектов Российской Федерации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</si>
  <si>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</si>
  <si>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</si>
  <si>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</si>
  <si>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</si>
  <si>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</si>
  <si>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</si>
  <si>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</si>
  <si>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</si>
  <si>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</si>
  <si>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</si>
  <si>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</si>
  <si>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</si>
  <si>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 xml:space="preserve">2 02 35 082 14 0000 150 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</si>
  <si>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</si>
  <si>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</si>
  <si>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</si>
  <si>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</si>
  <si>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</si>
  <si>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</si>
  <si>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</si>
  <si>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</si>
  <si>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</si>
  <si>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</si>
  <si>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</si>
  <si>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</si>
  <si>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</si>
  <si>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</si>
  <si>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</si>
  <si>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</si>
  <si>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</si>
  <si>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</si>
  <si>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</si>
  <si>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</si>
  <si>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</si>
  <si>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</si>
  <si>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</si>
  <si>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межбюджетные трансферты на реализацию мероприятий по созданию условий осуществления медицинской деятельности в модульных зданиях</t>
  </si>
  <si>
    <t>Иные межбюджетные трансферты  на выплату единовременных премий обучающимся, награжденным знаком отличия Пермского края «Гордость Пермского края»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</si>
  <si>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</si>
  <si>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</si>
  <si>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</si>
  <si>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</si>
  <si>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</si>
  <si>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</si>
  <si>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</si>
  <si>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</si>
  <si>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2 07 04050 14 0000 150</t>
  </si>
  <si>
    <t>Прочие безвозмездные поступления в бюджеты муниципальных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</si>
  <si>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</si>
  <si>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</si>
  <si>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</si>
  <si>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</si>
  <si>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</si>
  <si>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</si>
  <si>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</si>
  <si>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</si>
  <si>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</si>
  <si>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" Об утверждении отчета об исполнении бюджета Юсьвинского муниципального округа за 2022 год"</t>
  </si>
  <si>
    <t>2022 год</t>
  </si>
  <si>
    <t>руб., коп.</t>
  </si>
  <si>
    <t>Наименование и место нахождение объекта*</t>
  </si>
  <si>
    <t>Сроки строительства (реконструкции)</t>
  </si>
  <si>
    <t>Мощность</t>
  </si>
  <si>
    <t>Сметная стоимость объекта</t>
  </si>
  <si>
    <t>% готовности объекта на 01.01.2022</t>
  </si>
  <si>
    <t>Остаток сметной стоимости объекта на 01.01.2022</t>
  </si>
  <si>
    <t>Задолженность на 01.01.2022</t>
  </si>
  <si>
    <t>Уточненный план на 2022 год</t>
  </si>
  <si>
    <t>Фактическое финансирование</t>
  </si>
  <si>
    <t>Объем выполненных работ на 01.01.2023</t>
  </si>
  <si>
    <t>Задолженность на 01.01.2023</t>
  </si>
  <si>
    <t>% готовности объекта на 01.01.2023</t>
  </si>
  <si>
    <t xml:space="preserve">СПРАВОЧНО
Фактическое финансирование объектов, не введенных в эксплуатацию до 31.12.2022 года, с момента начала строительства </t>
  </si>
  <si>
    <t>по ПСД</t>
  </si>
  <si>
    <t>в текущих ценах</t>
  </si>
  <si>
    <t>Кт</t>
  </si>
  <si>
    <t>Дт</t>
  </si>
  <si>
    <t>за счет средств внебюджетных источников</t>
  </si>
  <si>
    <t>всего за период строительства (реконструкции), разработки документации</t>
  </si>
  <si>
    <t>в том числе за отчетный период</t>
  </si>
  <si>
    <t>2022-2024</t>
  </si>
  <si>
    <t>60 мест</t>
  </si>
  <si>
    <t>0</t>
  </si>
  <si>
    <t>Х</t>
  </si>
  <si>
    <t>Отчет об исполнении инвестиционных проектов</t>
  </si>
  <si>
    <t>Юсьвинского муниципального округа Пермского края</t>
  </si>
  <si>
    <t>Сведения</t>
  </si>
  <si>
    <t>о доходах, полученных от использования муниципального имущества в 2022 году</t>
  </si>
  <si>
    <t>Категория имущества муниципальной собственности</t>
  </si>
  <si>
    <t>Арендуемая площадь, кв.м.</t>
  </si>
  <si>
    <t>Арендная плата за период</t>
  </si>
  <si>
    <t>задолженность на начало года</t>
  </si>
  <si>
    <t>начислено за год</t>
  </si>
  <si>
    <t>оплачено за год</t>
  </si>
  <si>
    <t>задолженность на конец года</t>
  </si>
  <si>
    <t>Арендная плата за земельные участки, государственная собственность на которые не разграничена</t>
  </si>
  <si>
    <t>Арендная плата за земельные участки, находящиеся в собственности Юсьвинского муниципального округа Пермского края</t>
  </si>
  <si>
    <t>Прочие поступления от использования имущества, находящегося в собственности муниципальных округов</t>
  </si>
  <si>
    <t>Прочие поступления от использования имущества, находящегося в собственности Юсьвинского муниципального округа Пермского края</t>
  </si>
  <si>
    <t>Имущество, закрепленное за учреждениями на праве оперативного управления</t>
  </si>
  <si>
    <t>Имущество, находящееся в казне Юсьвинского муниципального округа</t>
  </si>
  <si>
    <t xml:space="preserve">о доходах от продажи имущества, находящегося в собственности
Юсьвинского муниципального округа Пермского края, за 2022  год                                                           </t>
  </si>
  <si>
    <t>Объект продажи</t>
  </si>
  <si>
    <t>Основание продажи</t>
  </si>
  <si>
    <t>Цена продажи объекта</t>
  </si>
  <si>
    <t>Сумма задолженности на начало года</t>
  </si>
  <si>
    <t>Перечислено в бюджет за год</t>
  </si>
  <si>
    <t>Сумма задолженности на конец года</t>
  </si>
  <si>
    <t>Нежилое здание (гараж)с земельным участком,  с. Купрос, ул. Пионерская, д.  3</t>
  </si>
  <si>
    <t xml:space="preserve">Решение Думы Юсьвинского муниципального округа Пермского края от 27.12.2021 № 379 </t>
  </si>
  <si>
    <t>Здание конторы лесничества с пристроем гаража с земельным участком,п. Пожва, ул. Горького, д. 3</t>
  </si>
  <si>
    <t>Нежилое здание (котельная), с земельным участком, п. Тукачево, ул. Гаражная, д. 9</t>
  </si>
  <si>
    <t>Нежилое здание с земельным участком, д. Обирино, ул. Молодежная, д. 1</t>
  </si>
  <si>
    <t>Автобус  ПАЗ-32053-70, 2009 года выпуска</t>
  </si>
  <si>
    <t xml:space="preserve">Постановление администрации Юсьвинского муниципального округа Пермского края  от 29.12.2021 № 700 </t>
  </si>
  <si>
    <t>Автобус ПАЗ-3206-110-70, 2008 года выпуска</t>
  </si>
  <si>
    <t>Доходы от продажи материалов</t>
  </si>
  <si>
    <t xml:space="preserve">Распоряжение администрации Юсьвинского муниципального округа Пермского края  от 23.08.2022 № 515-р; Распоряжение администрации Юсьвинского муниципального округа Пермского края  от 15.06.2022 № 371-р; Распоряжение администрации Юсьвинского муниципального округа Пермского края  от 07.10.2022 № 615-р </t>
  </si>
  <si>
    <t>Объем бюджетных ассигнований на осуществление бюджетных инвестиций в объекты капитального строительства муниципальной собственности за 2022 год</t>
  </si>
  <si>
    <t>Наименование объектов</t>
  </si>
  <si>
    <t>Остаток неиспользованных средств дорожного фонда по состоянию на 01.01.2022</t>
  </si>
  <si>
    <t>Остаток неиспользованных средств дорожного фонда по состоянию на 01.01.2023</t>
  </si>
  <si>
    <t>Остаток неиспользованных бюджетных ассигнований</t>
  </si>
  <si>
    <t>от  22.06.2023 № 523</t>
  </si>
  <si>
    <t>от 22.06.2023 № 523</t>
  </si>
  <si>
    <t>Приложение 6</t>
  </si>
  <si>
    <t>Об утверждении отчета об исполнении бюджета Юсьвинского муниципального округа Пермского края за 2022 год</t>
  </si>
  <si>
    <t>от 22.06.2023 №523</t>
  </si>
  <si>
    <t>от 22.06.2023  № 523</t>
  </si>
  <si>
    <t>от 22.06.2023 г. № 523</t>
  </si>
  <si>
    <t xml:space="preserve"> к решению Думы Юсьвинского муниципального округа Пермского края</t>
  </si>
  <si>
    <t>от 22.06.2023  №523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</si>
</sst>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0.0"/>
    <numFmt numFmtId="170" formatCode="#,##0.000"/>
    <numFmt numFmtId="171" formatCode="#,##0.00;[Red]\-#,##0.00"/>
    <numFmt numFmtId="172" formatCode="[=0]&quot;-&quot;;General"/>
    <numFmt numFmtId="173" formatCode="#,##0.0\ _₽"/>
    <numFmt numFmtId="174" formatCode="#,##0.0000"/>
  </numFmts>
  <fonts count="1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DCC0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8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0" borderId="0"/>
    <xf numFmtId="0" fontId="3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8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  <xf numFmtId="0" fontId="3" fillId="0" borderId="0"/>
    <xf numFmtId="4" fontId="25" fillId="0" borderId="10" applyNumberFormat="0" applyProtection="0">
      <alignment horizontal="right" vertical="center"/>
    </xf>
    <xf numFmtId="0" fontId="56" fillId="0" borderId="0"/>
    <xf numFmtId="0" fontId="5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0" borderId="0"/>
    <xf numFmtId="0" fontId="59" fillId="0" borderId="0"/>
    <xf numFmtId="0" fontId="2" fillId="0" borderId="0"/>
    <xf numFmtId="169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3" fillId="0" borderId="0"/>
    <xf numFmtId="0" fontId="2" fillId="0" borderId="0"/>
    <xf numFmtId="0" fontId="45" fillId="0" borderId="0"/>
  </cellStyleXfs>
  <cellXfs count="942">
    <xf numFmtId="0" fontId="0" fillId="0" borderId="0" xfId="0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4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2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62" fillId="0" borderId="0" xfId="0" applyFont="1" applyFill="1"/>
    <xf numFmtId="0" fontId="62" fillId="66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56" fillId="0" borderId="0" xfId="0" applyFont="1"/>
    <xf numFmtId="165" fontId="72" fillId="62" borderId="12" xfId="387" applyNumberFormat="1" applyFont="1" applyFill="1" applyBorder="1" applyAlignment="1">
      <alignment horizontal="center" wrapText="1"/>
    </xf>
    <xf numFmtId="49" fontId="61" fillId="62" borderId="12" xfId="387" applyNumberFormat="1" applyFont="1" applyFill="1" applyBorder="1" applyAlignment="1">
      <alignment horizontal="center" wrapText="1"/>
    </xf>
    <xf numFmtId="49" fontId="72" fillId="62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wrapText="1"/>
    </xf>
    <xf numFmtId="165" fontId="61" fillId="62" borderId="12" xfId="387" applyNumberFormat="1" applyFont="1" applyFill="1" applyBorder="1" applyAlignment="1">
      <alignment horizontal="center" wrapText="1"/>
    </xf>
    <xf numFmtId="165" fontId="61" fillId="62" borderId="12" xfId="387" applyNumberFormat="1" applyFont="1" applyFill="1" applyBorder="1" applyAlignment="1">
      <alignment horizontal="center"/>
    </xf>
    <xf numFmtId="49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Font="1" applyFill="1" applyBorder="1" applyAlignment="1">
      <alignment vertical="center" wrapText="1"/>
    </xf>
    <xf numFmtId="165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NumberFormat="1" applyFont="1" applyFill="1" applyBorder="1" applyAlignment="1">
      <alignment horizontal="center" vertical="top" wrapText="1"/>
    </xf>
    <xf numFmtId="165" fontId="61" fillId="0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vertical="top" wrapText="1"/>
    </xf>
    <xf numFmtId="49" fontId="61" fillId="62" borderId="12" xfId="387" applyNumberFormat="1" applyFont="1" applyFill="1" applyBorder="1" applyAlignment="1">
      <alignment horizontal="center" vertical="top" wrapText="1"/>
    </xf>
    <xf numFmtId="49" fontId="61" fillId="0" borderId="12" xfId="387" applyNumberFormat="1" applyFont="1" applyFill="1" applyBorder="1" applyAlignment="1">
      <alignment horizontal="center" wrapText="1"/>
    </xf>
    <xf numFmtId="0" fontId="61" fillId="0" borderId="12" xfId="387" applyFont="1" applyFill="1" applyBorder="1" applyAlignment="1">
      <alignment wrapText="1"/>
    </xf>
    <xf numFmtId="49" fontId="72" fillId="62" borderId="12" xfId="387" applyNumberFormat="1" applyFont="1" applyFill="1" applyBorder="1" applyAlignment="1">
      <alignment horizontal="center" vertical="top" wrapText="1"/>
    </xf>
    <xf numFmtId="0" fontId="61" fillId="0" borderId="12" xfId="387" applyFont="1" applyBorder="1" applyAlignment="1">
      <alignment horizontal="left" wrapText="1"/>
    </xf>
    <xf numFmtId="0" fontId="61" fillId="0" borderId="12" xfId="387" applyFont="1" applyFill="1" applyBorder="1" applyAlignment="1">
      <alignment horizontal="left" wrapText="1"/>
    </xf>
    <xf numFmtId="49" fontId="61" fillId="0" borderId="12" xfId="387" applyNumberFormat="1" applyFont="1" applyFill="1" applyBorder="1" applyAlignment="1">
      <alignment horizontal="center" vertical="top" wrapText="1"/>
    </xf>
    <xf numFmtId="0" fontId="61" fillId="62" borderId="12" xfId="387" applyFont="1" applyFill="1" applyBorder="1" applyAlignment="1">
      <alignment horizontal="left" wrapText="1"/>
    </xf>
    <xf numFmtId="165" fontId="61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vertical="top" wrapText="1"/>
    </xf>
    <xf numFmtId="0" fontId="54" fillId="67" borderId="12" xfId="387" applyFont="1" applyFill="1" applyBorder="1" applyAlignment="1">
      <alignment horizontal="center" vertical="top" wrapText="1"/>
    </xf>
    <xf numFmtId="49" fontId="54" fillId="68" borderId="12" xfId="387" applyNumberFormat="1" applyFont="1" applyFill="1" applyBorder="1" applyAlignment="1">
      <alignment horizontal="center" vertical="top" wrapText="1"/>
    </xf>
    <xf numFmtId="0" fontId="54" fillId="68" borderId="12" xfId="387" applyNumberFormat="1" applyFont="1" applyFill="1" applyBorder="1" applyAlignment="1">
      <alignment horizontal="center" vertical="top" wrapText="1"/>
    </xf>
    <xf numFmtId="0" fontId="54" fillId="68" borderId="12" xfId="0" applyFont="1" applyFill="1" applyBorder="1" applyAlignment="1">
      <alignment vertical="top" wrapText="1"/>
    </xf>
    <xf numFmtId="165" fontId="54" fillId="68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3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4" borderId="12" xfId="387" applyFont="1" applyFill="1" applyBorder="1" applyAlignment="1">
      <alignment horizontal="center" vertical="top" wrapText="1"/>
    </xf>
    <xf numFmtId="49" fontId="46" fillId="64" borderId="12" xfId="387" applyNumberFormat="1" applyFont="1" applyFill="1" applyBorder="1" applyAlignment="1">
      <alignment horizontal="center" vertical="top" wrapText="1"/>
    </xf>
    <xf numFmtId="165" fontId="54" fillId="64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center" vertical="top" wrapText="1"/>
    </xf>
    <xf numFmtId="49" fontId="54" fillId="69" borderId="12" xfId="387" applyNumberFormat="1" applyFont="1" applyFill="1" applyBorder="1" applyAlignment="1">
      <alignment horizontal="center" vertical="top" wrapText="1"/>
    </xf>
    <xf numFmtId="0" fontId="54" fillId="69" borderId="12" xfId="387" applyNumberFormat="1" applyFont="1" applyFill="1" applyBorder="1" applyAlignment="1">
      <alignment horizontal="center" vertical="top" wrapText="1"/>
    </xf>
    <xf numFmtId="49" fontId="46" fillId="69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wrapText="1"/>
    </xf>
    <xf numFmtId="165" fontId="54" fillId="69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0" borderId="12" xfId="387" applyFont="1" applyFill="1" applyBorder="1" applyAlignment="1">
      <alignment horizontal="center" vertical="top" wrapText="1"/>
    </xf>
    <xf numFmtId="49" fontId="46" fillId="70" borderId="12" xfId="387" applyNumberFormat="1" applyFont="1" applyFill="1" applyBorder="1" applyAlignment="1">
      <alignment horizontal="center" vertical="top" wrapText="1"/>
    </xf>
    <xf numFmtId="0" fontId="54" fillId="70" borderId="12" xfId="387" applyNumberFormat="1" applyFont="1" applyFill="1" applyBorder="1" applyAlignment="1">
      <alignment horizontal="center" vertical="top" wrapText="1"/>
    </xf>
    <xf numFmtId="49" fontId="54" fillId="70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vertical="top" wrapText="1"/>
    </xf>
    <xf numFmtId="165" fontId="54" fillId="70" borderId="12" xfId="387" applyNumberFormat="1" applyFont="1" applyFill="1" applyBorder="1" applyAlignment="1">
      <alignment horizontal="center" vertical="top" wrapText="1"/>
    </xf>
    <xf numFmtId="0" fontId="46" fillId="71" borderId="12" xfId="387" applyFont="1" applyFill="1" applyBorder="1" applyAlignment="1">
      <alignment horizontal="center" vertical="top" wrapText="1"/>
    </xf>
    <xf numFmtId="49" fontId="46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46" fillId="65" borderId="12" xfId="387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2" borderId="12" xfId="387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4" borderId="12" xfId="387" applyNumberFormat="1" applyFont="1" applyFill="1" applyBorder="1" applyAlignment="1">
      <alignment horizontal="center" vertical="center" wrapText="1"/>
    </xf>
    <xf numFmtId="165" fontId="54" fillId="64" borderId="12" xfId="387" applyNumberFormat="1" applyFont="1" applyFill="1" applyBorder="1" applyAlignment="1">
      <alignment horizontal="center" vertical="top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54" fillId="64" borderId="12" xfId="387" applyFont="1" applyFill="1" applyBorder="1" applyAlignment="1">
      <alignment horizontal="left" vertical="top" wrapText="1"/>
    </xf>
    <xf numFmtId="0" fontId="54" fillId="69" borderId="12" xfId="387" applyFont="1" applyFill="1" applyBorder="1" applyAlignment="1">
      <alignment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left"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2" borderId="12" xfId="387" applyNumberFormat="1" applyFont="1" applyFill="1" applyBorder="1" applyAlignment="1">
      <alignment horizontal="center" wrapText="1"/>
    </xf>
    <xf numFmtId="49" fontId="54" fillId="72" borderId="12" xfId="387" applyNumberFormat="1" applyFont="1" applyFill="1" applyBorder="1" applyAlignment="1">
      <alignment horizontal="center" wrapText="1"/>
    </xf>
    <xf numFmtId="0" fontId="54" fillId="72" borderId="12" xfId="387" applyFont="1" applyFill="1" applyBorder="1" applyAlignment="1">
      <alignment horizontal="left" wrapText="1"/>
    </xf>
    <xf numFmtId="165" fontId="54" fillId="72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5" borderId="20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horizontal="left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0" fontId="46" fillId="69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2" borderId="12" xfId="387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165" fontId="54" fillId="72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68" borderId="12" xfId="387" applyFont="1" applyFill="1" applyBorder="1" applyAlignment="1">
      <alignment horizontal="center" vertical="top" wrapText="1"/>
    </xf>
    <xf numFmtId="0" fontId="54" fillId="68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2" borderId="12" xfId="387" applyNumberFormat="1" applyFont="1" applyFill="1" applyBorder="1" applyAlignment="1">
      <alignment horizontal="center" vertical="top" wrapText="1"/>
    </xf>
    <xf numFmtId="0" fontId="73" fillId="61" borderId="12" xfId="0" applyFont="1" applyFill="1" applyBorder="1" applyAlignment="1">
      <alignment vertical="top" wrapText="1"/>
    </xf>
    <xf numFmtId="0" fontId="2" fillId="74" borderId="12" xfId="387" applyFont="1" applyFill="1" applyBorder="1" applyAlignment="1">
      <alignment horizontal="center" vertical="top"/>
    </xf>
    <xf numFmtId="0" fontId="46" fillId="74" borderId="12" xfId="387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46" fillId="0" borderId="12" xfId="470" applyNumberFormat="1" applyFont="1" applyFill="1" applyBorder="1" applyAlignment="1">
      <alignment horizontal="left" vertical="top" wrapText="1"/>
    </xf>
    <xf numFmtId="0" fontId="62" fillId="62" borderId="0" xfId="0" applyFont="1" applyFill="1"/>
    <xf numFmtId="0" fontId="74" fillId="0" borderId="12" xfId="387" applyFont="1" applyBorder="1" applyAlignment="1">
      <alignment horizontal="left" wrapText="1"/>
    </xf>
    <xf numFmtId="165" fontId="74" fillId="62" borderId="12" xfId="387" applyNumberFormat="1" applyFont="1" applyFill="1" applyBorder="1" applyAlignment="1">
      <alignment horizontal="center" wrapText="1"/>
    </xf>
    <xf numFmtId="0" fontId="75" fillId="62" borderId="12" xfId="387" applyFont="1" applyFill="1" applyBorder="1" applyAlignment="1">
      <alignment horizontal="center" vertical="top" wrapText="1"/>
    </xf>
    <xf numFmtId="49" fontId="75" fillId="62" borderId="12" xfId="387" applyNumberFormat="1" applyFont="1" applyFill="1" applyBorder="1" applyAlignment="1">
      <alignment horizontal="center" vertical="top" wrapText="1"/>
    </xf>
    <xf numFmtId="0" fontId="74" fillId="0" borderId="12" xfId="387" applyNumberFormat="1" applyFont="1" applyFill="1" applyBorder="1" applyAlignment="1">
      <alignment horizontal="center" vertical="top" wrapText="1"/>
    </xf>
    <xf numFmtId="49" fontId="74" fillId="0" borderId="12" xfId="387" applyNumberFormat="1" applyFont="1" applyFill="1" applyBorder="1" applyAlignment="1">
      <alignment horizontal="center" vertical="top" wrapText="1"/>
    </xf>
    <xf numFmtId="0" fontId="74" fillId="62" borderId="12" xfId="387" applyFont="1" applyFill="1" applyBorder="1" applyAlignment="1">
      <alignment vertical="top" wrapText="1"/>
    </xf>
    <xf numFmtId="165" fontId="74" fillId="0" borderId="12" xfId="387" applyNumberFormat="1" applyFont="1" applyFill="1" applyBorder="1" applyAlignment="1">
      <alignment horizontal="center" vertical="top" wrapText="1"/>
    </xf>
    <xf numFmtId="0" fontId="76" fillId="0" borderId="0" xfId="0" applyFont="1"/>
    <xf numFmtId="165" fontId="74" fillId="62" borderId="12" xfId="387" applyNumberFormat="1" applyFont="1" applyFill="1" applyBorder="1" applyAlignment="1">
      <alignment horizontal="center" vertical="top" wrapText="1"/>
    </xf>
    <xf numFmtId="49" fontId="74" fillId="62" borderId="12" xfId="387" applyNumberFormat="1" applyFont="1" applyFill="1" applyBorder="1" applyAlignment="1">
      <alignment horizontal="center" wrapText="1"/>
    </xf>
    <xf numFmtId="0" fontId="74" fillId="62" borderId="12" xfId="387" applyFont="1" applyFill="1" applyBorder="1" applyAlignment="1">
      <alignment wrapText="1"/>
    </xf>
    <xf numFmtId="0" fontId="74" fillId="62" borderId="12" xfId="387" applyFont="1" applyFill="1" applyBorder="1" applyAlignment="1">
      <alignment horizontal="center" vertical="top" wrapText="1"/>
    </xf>
    <xf numFmtId="49" fontId="7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165" fontId="72" fillId="61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0" fontId="61" fillId="62" borderId="12" xfId="387" applyFont="1" applyFill="1" applyBorder="1" applyAlignment="1">
      <alignment horizontal="center" vertical="top" wrapText="1"/>
    </xf>
    <xf numFmtId="49" fontId="61" fillId="62" borderId="12" xfId="387" applyNumberFormat="1" applyFont="1" applyFill="1" applyBorder="1" applyAlignment="1">
      <alignment horizontal="center" wrapText="1"/>
    </xf>
    <xf numFmtId="0" fontId="70" fillId="0" borderId="0" xfId="387" applyFont="1" applyAlignment="1">
      <alignment horizontal="right"/>
    </xf>
    <xf numFmtId="170" fontId="72" fillId="62" borderId="12" xfId="387" applyNumberFormat="1" applyFont="1" applyFill="1" applyBorder="1" applyAlignment="1">
      <alignment horizontal="center" wrapText="1"/>
    </xf>
    <xf numFmtId="170" fontId="61" fillId="62" borderId="12" xfId="387" applyNumberFormat="1" applyFont="1" applyFill="1" applyBorder="1" applyAlignment="1">
      <alignment horizontal="center" wrapText="1"/>
    </xf>
    <xf numFmtId="170" fontId="61" fillId="0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 vertical="top" wrapText="1"/>
    </xf>
    <xf numFmtId="170" fontId="61" fillId="62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 wrapText="1"/>
    </xf>
    <xf numFmtId="170" fontId="46" fillId="0" borderId="12" xfId="387" applyNumberFormat="1" applyFont="1" applyFill="1" applyBorder="1" applyAlignment="1">
      <alignment horizontal="center" vertical="center" wrapText="1"/>
    </xf>
    <xf numFmtId="170" fontId="61" fillId="0" borderId="12" xfId="387" applyNumberFormat="1" applyFont="1" applyFill="1" applyBorder="1" applyAlignment="1">
      <alignment horizontal="center" vertical="top" wrapText="1"/>
    </xf>
    <xf numFmtId="170" fontId="74" fillId="62" borderId="12" xfId="387" applyNumberFormat="1" applyFont="1" applyFill="1" applyBorder="1" applyAlignment="1">
      <alignment horizontal="center" wrapText="1"/>
    </xf>
    <xf numFmtId="170" fontId="74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 wrapText="1"/>
    </xf>
    <xf numFmtId="170" fontId="54" fillId="60" borderId="12" xfId="387" applyNumberFormat="1" applyFont="1" applyFill="1" applyBorder="1" applyAlignment="1">
      <alignment horizontal="center" vertical="top" wrapText="1"/>
    </xf>
    <xf numFmtId="170" fontId="54" fillId="62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vertical="top" wrapText="1"/>
    </xf>
    <xf numFmtId="170" fontId="54" fillId="72" borderId="12" xfId="387" applyNumberFormat="1" applyFont="1" applyFill="1" applyBorder="1" applyAlignment="1">
      <alignment horizontal="center" vertical="top" wrapText="1"/>
    </xf>
    <xf numFmtId="170" fontId="54" fillId="61" borderId="12" xfId="387" applyNumberFormat="1" applyFont="1" applyFill="1" applyBorder="1" applyAlignment="1">
      <alignment horizontal="center" vertical="top" wrapText="1"/>
    </xf>
    <xf numFmtId="170" fontId="54" fillId="61" borderId="12" xfId="387" applyNumberFormat="1" applyFont="1" applyFill="1" applyBorder="1" applyAlignment="1">
      <alignment horizontal="center" vertical="top"/>
    </xf>
    <xf numFmtId="170" fontId="46" fillId="62" borderId="12" xfId="387" applyNumberFormat="1" applyFont="1" applyFill="1" applyBorder="1" applyAlignment="1">
      <alignment horizontal="center" vertical="top"/>
    </xf>
    <xf numFmtId="170" fontId="46" fillId="61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 vertical="center" wrapText="1"/>
    </xf>
    <xf numFmtId="170" fontId="54" fillId="70" borderId="12" xfId="387" applyNumberFormat="1" applyFont="1" applyFill="1" applyBorder="1" applyAlignment="1">
      <alignment horizontal="center" vertical="top" wrapText="1"/>
    </xf>
    <xf numFmtId="170" fontId="54" fillId="71" borderId="12" xfId="387" applyNumberFormat="1" applyFont="1" applyFill="1" applyBorder="1" applyAlignment="1">
      <alignment horizontal="center" vertical="top" wrapText="1"/>
    </xf>
    <xf numFmtId="170" fontId="54" fillId="62" borderId="12" xfId="387" applyNumberFormat="1" applyFont="1" applyFill="1" applyBorder="1" applyAlignment="1">
      <alignment horizontal="center" vertical="top"/>
    </xf>
    <xf numFmtId="170" fontId="54" fillId="64" borderId="12" xfId="387" applyNumberFormat="1" applyFont="1" applyFill="1" applyBorder="1" applyAlignment="1">
      <alignment horizontal="center" vertical="top"/>
    </xf>
    <xf numFmtId="170" fontId="54" fillId="69" borderId="12" xfId="387" applyNumberFormat="1" applyFont="1" applyFill="1" applyBorder="1" applyAlignment="1">
      <alignment horizontal="center" vertical="top" wrapText="1"/>
    </xf>
    <xf numFmtId="170" fontId="54" fillId="65" borderId="12" xfId="387" applyNumberFormat="1" applyFont="1" applyFill="1" applyBorder="1" applyAlignment="1">
      <alignment horizontal="center" vertical="top" wrapText="1"/>
    </xf>
    <xf numFmtId="170" fontId="72" fillId="61" borderId="12" xfId="387" applyNumberFormat="1" applyFont="1" applyFill="1" applyBorder="1" applyAlignment="1">
      <alignment horizontal="center" wrapText="1"/>
    </xf>
    <xf numFmtId="170" fontId="54" fillId="72" borderId="12" xfId="387" applyNumberFormat="1" applyFont="1" applyFill="1" applyBorder="1" applyAlignment="1">
      <alignment horizontal="center" wrapText="1"/>
    </xf>
    <xf numFmtId="170" fontId="54" fillId="61" borderId="12" xfId="387" applyNumberFormat="1" applyFont="1" applyFill="1" applyBorder="1" applyAlignment="1">
      <alignment horizontal="center" wrapText="1"/>
    </xf>
    <xf numFmtId="170" fontId="74" fillId="0" borderId="12" xfId="387" applyNumberFormat="1" applyFont="1" applyFill="1" applyBorder="1" applyAlignment="1">
      <alignment horizontal="center" vertical="top" wrapText="1"/>
    </xf>
    <xf numFmtId="170" fontId="46" fillId="0" borderId="20" xfId="387" applyNumberFormat="1" applyFont="1" applyFill="1" applyBorder="1" applyAlignment="1">
      <alignment horizontal="center" vertical="top" wrapText="1"/>
    </xf>
    <xf numFmtId="170" fontId="54" fillId="65" borderId="20" xfId="387" applyNumberFormat="1" applyFont="1" applyFill="1" applyBorder="1" applyAlignment="1">
      <alignment horizontal="center" vertical="top" wrapText="1"/>
    </xf>
    <xf numFmtId="170" fontId="46" fillId="62" borderId="20" xfId="387" applyNumberFormat="1" applyFont="1" applyFill="1" applyBorder="1" applyAlignment="1">
      <alignment horizontal="center" vertical="top" wrapText="1"/>
    </xf>
    <xf numFmtId="170" fontId="54" fillId="68" borderId="12" xfId="387" applyNumberFormat="1" applyFont="1" applyFill="1" applyBorder="1" applyAlignment="1">
      <alignment horizontal="center" vertical="top" wrapText="1"/>
    </xf>
    <xf numFmtId="170" fontId="54" fillId="72" borderId="12" xfId="387" applyNumberFormat="1" applyFont="1" applyFill="1" applyBorder="1" applyAlignment="1">
      <alignment horizontal="center" vertical="top"/>
    </xf>
    <xf numFmtId="170" fontId="54" fillId="60" borderId="12" xfId="387" applyNumberFormat="1" applyFont="1" applyFill="1" applyBorder="1" applyAlignment="1">
      <alignment horizontal="center" vertical="top"/>
    </xf>
    <xf numFmtId="170" fontId="46" fillId="72" borderId="12" xfId="387" applyNumberFormat="1" applyFont="1" applyFill="1" applyBorder="1" applyAlignment="1">
      <alignment horizontal="center" vertical="top" wrapText="1"/>
    </xf>
    <xf numFmtId="170" fontId="61" fillId="62" borderId="12" xfId="387" applyNumberFormat="1" applyFont="1" applyFill="1" applyBorder="1" applyAlignment="1">
      <alignment horizontal="center" vertical="center" wrapText="1"/>
    </xf>
    <xf numFmtId="170" fontId="54" fillId="74" borderId="12" xfId="387" applyNumberFormat="1" applyFont="1" applyFill="1" applyBorder="1" applyAlignment="1">
      <alignment horizontal="center" vertical="top" wrapText="1"/>
    </xf>
    <xf numFmtId="49" fontId="61" fillId="62" borderId="12" xfId="387" applyNumberFormat="1" applyFont="1" applyFill="1" applyBorder="1" applyAlignment="1">
      <alignment horizontal="center" wrapText="1"/>
    </xf>
    <xf numFmtId="170" fontId="61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/>
    </xf>
    <xf numFmtId="170" fontId="46" fillId="0" borderId="12" xfId="387" applyNumberFormat="1" applyFont="1" applyFill="1" applyBorder="1" applyAlignment="1">
      <alignment horizontal="center" vertical="top"/>
    </xf>
    <xf numFmtId="170" fontId="74" fillId="0" borderId="12" xfId="387" applyNumberFormat="1" applyFont="1" applyFill="1" applyBorder="1" applyAlignment="1">
      <alignment horizontal="center" wrapText="1"/>
    </xf>
    <xf numFmtId="170" fontId="54" fillId="0" borderId="12" xfId="387" applyNumberFormat="1" applyFont="1" applyFill="1" applyBorder="1" applyAlignment="1">
      <alignment horizontal="center" vertical="top" wrapText="1"/>
    </xf>
    <xf numFmtId="170" fontId="72" fillId="0" borderId="12" xfId="387" applyNumberFormat="1" applyFont="1" applyFill="1" applyBorder="1" applyAlignment="1">
      <alignment horizontal="center" wrapText="1"/>
    </xf>
    <xf numFmtId="0" fontId="70" fillId="0" borderId="0" xfId="387" applyFont="1" applyAlignment="1">
      <alignment horizontal="center"/>
    </xf>
    <xf numFmtId="0" fontId="54" fillId="62" borderId="22" xfId="387" applyFont="1" applyFill="1" applyBorder="1" applyAlignment="1">
      <alignment horizontal="center" vertical="center" wrapText="1"/>
    </xf>
    <xf numFmtId="171" fontId="79" fillId="75" borderId="27" xfId="0" applyNumberFormat="1" applyFont="1" applyFill="1" applyBorder="1" applyAlignment="1">
      <alignment horizontal="right"/>
    </xf>
    <xf numFmtId="165" fontId="46" fillId="62" borderId="20" xfId="387" applyNumberFormat="1" applyFont="1" applyFill="1" applyBorder="1" applyAlignment="1">
      <alignment horizontal="center" vertical="top" wrapText="1"/>
    </xf>
    <xf numFmtId="0" fontId="46" fillId="62" borderId="22" xfId="387" applyFont="1" applyFill="1" applyBorder="1" applyAlignment="1">
      <alignment horizontal="center" vertical="center" wrapText="1"/>
    </xf>
    <xf numFmtId="0" fontId="46" fillId="62" borderId="0" xfId="663" applyFont="1" applyFill="1" applyBorder="1" applyAlignment="1" applyProtection="1"/>
    <xf numFmtId="0" fontId="46" fillId="62" borderId="0" xfId="387" applyFont="1" applyFill="1"/>
    <xf numFmtId="0" fontId="46" fillId="62" borderId="0" xfId="663" applyFont="1" applyFill="1"/>
    <xf numFmtId="0" fontId="46" fillId="62" borderId="0" xfId="663" applyFont="1" applyFill="1" applyBorder="1" applyAlignment="1" applyProtection="1">
      <alignment horizontal="right" vertical="top" wrapText="1"/>
    </xf>
    <xf numFmtId="0" fontId="46" fillId="0" borderId="0" xfId="663" applyFont="1"/>
    <xf numFmtId="0" fontId="46" fillId="0" borderId="0" xfId="387" applyFont="1"/>
    <xf numFmtId="0" fontId="71" fillId="0" borderId="0" xfId="663" applyFont="1" applyBorder="1" applyAlignment="1" applyProtection="1">
      <alignment horizontal="center" vertical="center" wrapText="1"/>
    </xf>
    <xf numFmtId="0" fontId="46" fillId="0" borderId="0" xfId="663" applyFont="1" applyBorder="1" applyAlignment="1" applyProtection="1">
      <alignment horizontal="center" vertical="center" wrapText="1"/>
    </xf>
    <xf numFmtId="49" fontId="46" fillId="0" borderId="12" xfId="663" applyNumberFormat="1" applyFont="1" applyBorder="1" applyAlignment="1" applyProtection="1">
      <alignment horizontal="center" vertical="center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0" fontId="46" fillId="0" borderId="12" xfId="663" applyFont="1" applyBorder="1" applyAlignment="1">
      <alignment vertical="center"/>
    </xf>
    <xf numFmtId="49" fontId="46" fillId="0" borderId="12" xfId="663" applyNumberFormat="1" applyFont="1" applyBorder="1" applyAlignment="1" applyProtection="1">
      <alignment horizontal="left" vertical="center" wrapText="1"/>
    </xf>
    <xf numFmtId="169" fontId="46" fillId="0" borderId="12" xfId="663" applyNumberFormat="1" applyFont="1" applyBorder="1" applyAlignment="1">
      <alignment horizontal="center" vertical="center"/>
    </xf>
    <xf numFmtId="169" fontId="54" fillId="0" borderId="12" xfId="663" applyNumberFormat="1" applyFont="1" applyBorder="1" applyAlignment="1">
      <alignment horizontal="center" vertical="center"/>
    </xf>
    <xf numFmtId="49" fontId="46" fillId="0" borderId="23" xfId="663" applyNumberFormat="1" applyFont="1" applyBorder="1" applyAlignment="1" applyProtection="1">
      <alignment horizontal="center" vertical="center" wrapText="1"/>
    </xf>
    <xf numFmtId="0" fontId="46" fillId="62" borderId="12" xfId="387" applyFont="1" applyFill="1" applyBorder="1" applyAlignment="1">
      <alignment horizontal="left" vertical="center" wrapText="1"/>
    </xf>
    <xf numFmtId="49" fontId="46" fillId="0" borderId="23" xfId="663" applyNumberFormat="1" applyFont="1" applyBorder="1" applyAlignment="1" applyProtection="1">
      <alignment horizontal="left" vertical="center" wrapText="1"/>
    </xf>
    <xf numFmtId="165" fontId="46" fillId="0" borderId="0" xfId="387" applyNumberFormat="1" applyFont="1"/>
    <xf numFmtId="0" fontId="81" fillId="0" borderId="0" xfId="584" applyFont="1" applyAlignment="1">
      <alignment horizontal="left"/>
    </xf>
    <xf numFmtId="0" fontId="53" fillId="0" borderId="0" xfId="584" applyFont="1" applyAlignment="1">
      <alignment horizontal="left"/>
    </xf>
    <xf numFmtId="0" fontId="60" fillId="0" borderId="0" xfId="584" applyFont="1"/>
    <xf numFmtId="0" fontId="53" fillId="0" borderId="0" xfId="584" applyFont="1" applyAlignment="1">
      <alignment horizontal="right"/>
    </xf>
    <xf numFmtId="0" fontId="60" fillId="0" borderId="22" xfId="584" applyFont="1" applyBorder="1" applyAlignment="1"/>
    <xf numFmtId="0" fontId="82" fillId="0" borderId="0" xfId="584" applyFont="1"/>
    <xf numFmtId="49" fontId="83" fillId="0" borderId="28" xfId="552" applyNumberFormat="1" applyFont="1" applyBorder="1" applyAlignment="1" applyProtection="1">
      <alignment horizontal="center" vertical="center" wrapText="1"/>
    </xf>
    <xf numFmtId="168" fontId="83" fillId="0" borderId="28" xfId="552" applyNumberFormat="1" applyFont="1" applyBorder="1" applyAlignment="1" applyProtection="1">
      <alignment horizontal="justify" vertical="center" wrapText="1"/>
    </xf>
    <xf numFmtId="165" fontId="83" fillId="0" borderId="28" xfId="552" applyNumberFormat="1" applyFont="1" applyBorder="1" applyAlignment="1" applyProtection="1">
      <alignment horizontal="center" wrapText="1"/>
    </xf>
    <xf numFmtId="49" fontId="67" fillId="0" borderId="28" xfId="552" applyNumberFormat="1" applyFont="1" applyBorder="1" applyAlignment="1" applyProtection="1">
      <alignment horizontal="center" vertical="center" wrapText="1"/>
    </xf>
    <xf numFmtId="168" fontId="67" fillId="0" borderId="28" xfId="552" applyNumberFormat="1" applyFont="1" applyBorder="1" applyAlignment="1" applyProtection="1">
      <alignment horizontal="justify" vertical="center" wrapText="1"/>
    </xf>
    <xf numFmtId="49" fontId="84" fillId="0" borderId="12" xfId="552" applyNumberFormat="1" applyFont="1" applyBorder="1" applyAlignment="1" applyProtection="1">
      <alignment horizontal="center" vertical="center" wrapText="1"/>
    </xf>
    <xf numFmtId="168" fontId="84" fillId="0" borderId="12" xfId="552" applyNumberFormat="1" applyFont="1" applyBorder="1" applyAlignment="1" applyProtection="1">
      <alignment horizontal="justify" vertical="center" wrapText="1"/>
    </xf>
    <xf numFmtId="0" fontId="85" fillId="0" borderId="0" xfId="387" applyFont="1" applyFill="1" applyAlignment="1">
      <alignment horizontal="right"/>
    </xf>
    <xf numFmtId="0" fontId="2" fillId="0" borderId="0" xfId="387" applyFill="1"/>
    <xf numFmtId="0" fontId="46" fillId="0" borderId="0" xfId="387" applyFont="1" applyFill="1" applyAlignment="1">
      <alignment horizontal="right"/>
    </xf>
    <xf numFmtId="0" fontId="46" fillId="0" borderId="0" xfId="387" applyFont="1" applyFill="1" applyAlignment="1">
      <alignment horizontal="right" vertical="center"/>
    </xf>
    <xf numFmtId="0" fontId="87" fillId="0" borderId="12" xfId="387" applyFont="1" applyFill="1" applyBorder="1" applyAlignment="1">
      <alignment horizontal="center" vertical="center" wrapText="1"/>
    </xf>
    <xf numFmtId="0" fontId="85" fillId="0" borderId="20" xfId="387" applyFont="1" applyFill="1" applyBorder="1" applyAlignment="1">
      <alignment horizontal="center" vertical="center" wrapText="1"/>
    </xf>
    <xf numFmtId="0" fontId="85" fillId="0" borderId="12" xfId="387" applyFont="1" applyFill="1" applyBorder="1" applyAlignment="1">
      <alignment horizontal="center" vertical="center" wrapText="1"/>
    </xf>
    <xf numFmtId="0" fontId="87" fillId="0" borderId="20" xfId="387" applyFont="1" applyFill="1" applyBorder="1" applyAlignment="1">
      <alignment horizontal="center" vertical="center" wrapText="1"/>
    </xf>
    <xf numFmtId="0" fontId="87" fillId="0" borderId="12" xfId="387" applyFont="1" applyFill="1" applyBorder="1" applyAlignment="1">
      <alignment horizontal="justify" vertical="center" wrapText="1"/>
    </xf>
    <xf numFmtId="0" fontId="55" fillId="0" borderId="0" xfId="387" applyFont="1" applyFill="1"/>
    <xf numFmtId="0" fontId="85" fillId="0" borderId="0" xfId="387" applyFont="1" applyFill="1" applyAlignment="1">
      <alignment horizontal="justify"/>
    </xf>
    <xf numFmtId="0" fontId="53" fillId="0" borderId="0" xfId="387" applyFont="1" applyFill="1"/>
    <xf numFmtId="0" fontId="53" fillId="0" borderId="12" xfId="387" applyFont="1" applyFill="1" applyBorder="1" applyAlignment="1">
      <alignment horizontal="center" vertical="center" wrapText="1"/>
    </xf>
    <xf numFmtId="0" fontId="53" fillId="0" borderId="0" xfId="387" applyFont="1" applyFill="1" applyAlignment="1"/>
    <xf numFmtId="0" fontId="71" fillId="0" borderId="0" xfId="387" applyFont="1" applyFill="1" applyAlignment="1">
      <alignment horizontal="center" vertical="center"/>
    </xf>
    <xf numFmtId="0" fontId="53" fillId="0" borderId="0" xfId="387" applyFont="1" applyFill="1" applyAlignment="1">
      <alignment horizontal="center" vertical="center"/>
    </xf>
    <xf numFmtId="0" fontId="53" fillId="0" borderId="0" xfId="387" applyFont="1" applyFill="1" applyAlignment="1">
      <alignment horizontal="justify"/>
    </xf>
    <xf numFmtId="0" fontId="2" fillId="0" borderId="0" xfId="387"/>
    <xf numFmtId="49" fontId="54" fillId="63" borderId="12" xfId="387" applyNumberFormat="1" applyFont="1" applyFill="1" applyBorder="1" applyAlignment="1">
      <alignment horizontal="center" vertical="center" wrapText="1"/>
    </xf>
    <xf numFmtId="165" fontId="54" fillId="63" borderId="12" xfId="387" applyNumberFormat="1" applyFont="1" applyFill="1" applyBorder="1" applyAlignment="1">
      <alignment horizontal="center" vertical="center" wrapText="1"/>
    </xf>
    <xf numFmtId="165" fontId="54" fillId="63" borderId="12" xfId="387" applyNumberFormat="1" applyFont="1" applyFill="1" applyBorder="1" applyAlignment="1">
      <alignment horizontal="center" vertical="center"/>
    </xf>
    <xf numFmtId="0" fontId="2" fillId="0" borderId="0" xfId="387" applyFont="1"/>
    <xf numFmtId="0" fontId="2" fillId="62" borderId="0" xfId="387" applyFill="1"/>
    <xf numFmtId="0" fontId="2" fillId="62" borderId="0" xfId="387" applyFont="1" applyFill="1"/>
    <xf numFmtId="165" fontId="54" fillId="60" borderId="12" xfId="387" applyNumberFormat="1" applyFont="1" applyFill="1" applyBorder="1" applyAlignment="1">
      <alignment horizontal="center" vertical="center" wrapText="1"/>
    </xf>
    <xf numFmtId="0" fontId="53" fillId="0" borderId="0" xfId="387" applyFont="1" applyAlignment="1"/>
    <xf numFmtId="0" fontId="53" fillId="0" borderId="0" xfId="387" applyFont="1" applyAlignment="1">
      <alignment horizontal="right"/>
    </xf>
    <xf numFmtId="0" fontId="64" fillId="0" borderId="0" xfId="387" applyFont="1" applyBorder="1" applyAlignment="1">
      <alignment horizontal="center" vertical="center" wrapText="1"/>
    </xf>
    <xf numFmtId="0" fontId="64" fillId="0" borderId="22" xfId="387" applyFont="1" applyBorder="1" applyAlignment="1">
      <alignment horizontal="center" vertical="center" wrapText="1"/>
    </xf>
    <xf numFmtId="0" fontId="65" fillId="0" borderId="0" xfId="387" applyFont="1" applyBorder="1" applyAlignment="1">
      <alignment horizontal="right" vertical="center" wrapText="1"/>
    </xf>
    <xf numFmtId="0" fontId="65" fillId="0" borderId="12" xfId="387" applyFont="1" applyBorder="1" applyAlignment="1">
      <alignment horizontal="center" vertical="center" wrapText="1"/>
    </xf>
    <xf numFmtId="0" fontId="65" fillId="0" borderId="12" xfId="387" applyFont="1" applyFill="1" applyBorder="1" applyAlignment="1">
      <alignment horizontal="center" vertical="center" wrapText="1"/>
    </xf>
    <xf numFmtId="49" fontId="65" fillId="0" borderId="12" xfId="387" applyNumberFormat="1" applyFont="1" applyBorder="1" applyAlignment="1">
      <alignment horizontal="left" vertical="center" wrapText="1"/>
    </xf>
    <xf numFmtId="0" fontId="65" fillId="0" borderId="12" xfId="387" applyFont="1" applyBorder="1" applyAlignment="1">
      <alignment horizontal="center" vertical="center"/>
    </xf>
    <xf numFmtId="165" fontId="65" fillId="62" borderId="12" xfId="387" applyNumberFormat="1" applyFont="1" applyFill="1" applyBorder="1" applyAlignment="1">
      <alignment horizontal="center" vertical="center"/>
    </xf>
    <xf numFmtId="0" fontId="65" fillId="62" borderId="12" xfId="387" applyFont="1" applyFill="1" applyBorder="1" applyAlignment="1">
      <alignment horizontal="center" vertical="center" wrapText="1"/>
    </xf>
    <xf numFmtId="0" fontId="65" fillId="62" borderId="12" xfId="387" applyFont="1" applyFill="1" applyBorder="1" applyAlignment="1">
      <alignment horizontal="left" vertical="center" wrapText="1"/>
    </xf>
    <xf numFmtId="0" fontId="65" fillId="62" borderId="12" xfId="387" applyFont="1" applyFill="1" applyBorder="1" applyAlignment="1">
      <alignment horizontal="center" vertical="center"/>
    </xf>
    <xf numFmtId="0" fontId="65" fillId="0" borderId="19" xfId="387" applyFont="1" applyBorder="1" applyAlignment="1">
      <alignment horizontal="center" vertical="center" wrapText="1"/>
    </xf>
    <xf numFmtId="0" fontId="90" fillId="0" borderId="12" xfId="387" applyFont="1" applyBorder="1" applyAlignment="1">
      <alignment horizontal="center" vertical="center"/>
    </xf>
    <xf numFmtId="165" fontId="64" fillId="62" borderId="12" xfId="387" applyNumberFormat="1" applyFont="1" applyFill="1" applyBorder="1" applyAlignment="1">
      <alignment horizontal="center" vertical="center"/>
    </xf>
    <xf numFmtId="0" fontId="65" fillId="0" borderId="12" xfId="387" applyFont="1" applyBorder="1"/>
    <xf numFmtId="49" fontId="46" fillId="62" borderId="0" xfId="387" applyNumberFormat="1" applyFont="1" applyFill="1"/>
    <xf numFmtId="0" fontId="46" fillId="62" borderId="0" xfId="387" applyFont="1" applyFill="1" applyAlignment="1">
      <alignment horizontal="center"/>
    </xf>
    <xf numFmtId="0" fontId="53" fillId="62" borderId="0" xfId="387" applyFont="1" applyFill="1" applyAlignment="1">
      <alignment horizontal="right" vertical="top"/>
    </xf>
    <xf numFmtId="0" fontId="53" fillId="62" borderId="12" xfId="387" applyFont="1" applyFill="1" applyBorder="1" applyAlignment="1">
      <alignment horizontal="center" vertical="top"/>
    </xf>
    <xf numFmtId="49" fontId="71" fillId="62" borderId="12" xfId="387" applyNumberFormat="1" applyFont="1" applyFill="1" applyBorder="1" applyAlignment="1">
      <alignment horizontal="left" vertical="top" wrapText="1"/>
    </xf>
    <xf numFmtId="0" fontId="71" fillId="62" borderId="12" xfId="387" applyFont="1" applyFill="1" applyBorder="1" applyAlignment="1">
      <alignment horizontal="left" vertical="top" wrapText="1"/>
    </xf>
    <xf numFmtId="165" fontId="71" fillId="62" borderId="12" xfId="387" applyNumberFormat="1" applyFont="1" applyFill="1" applyBorder="1" applyAlignment="1">
      <alignment horizontal="center" vertical="center" wrapText="1"/>
    </xf>
    <xf numFmtId="169" fontId="71" fillId="62" borderId="12" xfId="387" applyNumberFormat="1" applyFont="1" applyFill="1" applyBorder="1" applyAlignment="1">
      <alignment horizontal="center" vertical="center" wrapText="1"/>
    </xf>
    <xf numFmtId="165" fontId="2" fillId="62" borderId="0" xfId="387" applyNumberFormat="1" applyFont="1" applyFill="1"/>
    <xf numFmtId="169" fontId="71" fillId="60" borderId="12" xfId="387" applyNumberFormat="1" applyFont="1" applyFill="1" applyBorder="1" applyAlignment="1">
      <alignment horizontal="center" vertical="center" wrapText="1"/>
    </xf>
    <xf numFmtId="169" fontId="71" fillId="60" borderId="12" xfId="387" applyNumberFormat="1" applyFont="1" applyFill="1" applyBorder="1" applyAlignment="1">
      <alignment horizontal="center" vertical="top"/>
    </xf>
    <xf numFmtId="49" fontId="53" fillId="62" borderId="12" xfId="387" applyNumberFormat="1" applyFont="1" applyFill="1" applyBorder="1" applyAlignment="1">
      <alignment horizontal="center" vertical="center" wrapText="1"/>
    </xf>
    <xf numFmtId="0" fontId="53" fillId="62" borderId="12" xfId="387" applyFont="1" applyFill="1" applyBorder="1" applyAlignment="1">
      <alignment horizontal="left" vertical="top" wrapText="1"/>
    </xf>
    <xf numFmtId="169" fontId="53" fillId="62" borderId="12" xfId="387" applyNumberFormat="1" applyFont="1" applyFill="1" applyBorder="1" applyAlignment="1">
      <alignment horizontal="center" vertical="center" wrapText="1"/>
    </xf>
    <xf numFmtId="49" fontId="53" fillId="62" borderId="12" xfId="387" applyNumberFormat="1" applyFont="1" applyFill="1" applyBorder="1" applyAlignment="1">
      <alignment horizontal="left" vertical="top" wrapText="1"/>
    </xf>
    <xf numFmtId="9" fontId="2" fillId="62" borderId="0" xfId="387" applyNumberFormat="1" applyFont="1" applyFill="1"/>
    <xf numFmtId="9" fontId="2" fillId="62" borderId="0" xfId="387" applyNumberFormat="1" applyFont="1" applyFill="1" applyAlignment="1">
      <alignment horizontal="center" vertical="center"/>
    </xf>
    <xf numFmtId="49" fontId="53" fillId="62" borderId="23" xfId="387" applyNumberFormat="1" applyFont="1" applyFill="1" applyBorder="1" applyAlignment="1">
      <alignment horizontal="left" vertical="top" wrapText="1"/>
    </xf>
    <xf numFmtId="169" fontId="71" fillId="60" borderId="12" xfId="387" applyNumberFormat="1" applyFont="1" applyFill="1" applyBorder="1" applyAlignment="1">
      <alignment horizontal="center" vertical="center"/>
    </xf>
    <xf numFmtId="0" fontId="53" fillId="62" borderId="12" xfId="387" applyFont="1" applyFill="1" applyBorder="1" applyAlignment="1">
      <alignment horizontal="center" vertical="center"/>
    </xf>
    <xf numFmtId="49" fontId="53" fillId="62" borderId="12" xfId="387" applyNumberFormat="1" applyFont="1" applyFill="1" applyBorder="1" applyAlignment="1">
      <alignment horizontal="center" vertical="center"/>
    </xf>
    <xf numFmtId="0" fontId="53" fillId="62" borderId="12" xfId="387" applyFont="1" applyFill="1" applyBorder="1" applyAlignment="1">
      <alignment horizontal="left" vertical="center" wrapText="1"/>
    </xf>
    <xf numFmtId="49" fontId="2" fillId="62" borderId="0" xfId="387" applyNumberFormat="1" applyFont="1" applyFill="1"/>
    <xf numFmtId="0" fontId="2" fillId="62" borderId="0" xfId="387" applyFont="1" applyFill="1" applyAlignment="1">
      <alignment horizontal="center"/>
    </xf>
    <xf numFmtId="0" fontId="53" fillId="62" borderId="0" xfId="387" applyFont="1" applyFill="1" applyAlignment="1">
      <alignment horizontal="center" vertical="top"/>
    </xf>
    <xf numFmtId="0" fontId="46" fillId="62" borderId="0" xfId="387" applyFont="1" applyFill="1" applyAlignment="1">
      <alignment horizontal="right"/>
    </xf>
    <xf numFmtId="0" fontId="53" fillId="0" borderId="21" xfId="387" applyFont="1" applyBorder="1"/>
    <xf numFmtId="0" fontId="53" fillId="0" borderId="0" xfId="387" applyFont="1" applyBorder="1"/>
    <xf numFmtId="0" fontId="68" fillId="0" borderId="36" xfId="387" applyFont="1" applyBorder="1" applyAlignment="1">
      <alignment horizontal="center" vertical="center" wrapText="1"/>
    </xf>
    <xf numFmtId="14" fontId="68" fillId="0" borderId="12" xfId="387" applyNumberFormat="1" applyFont="1" applyBorder="1" applyAlignment="1">
      <alignment horizontal="center" vertical="center" wrapText="1"/>
    </xf>
    <xf numFmtId="0" fontId="68" fillId="0" borderId="12" xfId="387" applyFont="1" applyBorder="1" applyAlignment="1">
      <alignment horizontal="center" vertical="center" wrapText="1"/>
    </xf>
    <xf numFmtId="4" fontId="68" fillId="0" borderId="12" xfId="387" applyNumberFormat="1" applyFont="1" applyBorder="1" applyAlignment="1">
      <alignment horizontal="center" vertical="center" wrapText="1"/>
    </xf>
    <xf numFmtId="4" fontId="69" fillId="0" borderId="40" xfId="387" applyNumberFormat="1" applyFont="1" applyBorder="1" applyAlignment="1">
      <alignment horizontal="center" vertical="top" wrapText="1"/>
    </xf>
    <xf numFmtId="0" fontId="53" fillId="76" borderId="0" xfId="387" applyFont="1" applyFill="1" applyAlignment="1">
      <alignment horizontal="right"/>
    </xf>
    <xf numFmtId="0" fontId="46" fillId="76" borderId="12" xfId="387" applyFont="1" applyFill="1" applyBorder="1" applyAlignment="1">
      <alignment horizontal="center" vertical="top" wrapText="1"/>
    </xf>
    <xf numFmtId="49" fontId="54" fillId="63" borderId="24" xfId="387" applyNumberFormat="1" applyFont="1" applyFill="1" applyBorder="1" applyAlignment="1">
      <alignment horizontal="center" vertical="top" wrapText="1"/>
    </xf>
    <xf numFmtId="0" fontId="54" fillId="63" borderId="12" xfId="387" applyFont="1" applyFill="1" applyBorder="1" applyAlignment="1">
      <alignment horizontal="center" vertical="top" wrapText="1"/>
    </xf>
    <xf numFmtId="169" fontId="54" fillId="63" borderId="12" xfId="387" applyNumberFormat="1" applyFont="1" applyFill="1" applyBorder="1" applyAlignment="1">
      <alignment horizontal="center" vertical="top" wrapText="1"/>
    </xf>
    <xf numFmtId="49" fontId="54" fillId="66" borderId="24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center" wrapText="1"/>
    </xf>
    <xf numFmtId="0" fontId="54" fillId="66" borderId="12" xfId="387" applyFont="1" applyFill="1" applyBorder="1" applyAlignment="1">
      <alignment horizontal="center" vertical="top" wrapText="1"/>
    </xf>
    <xf numFmtId="169" fontId="54" fillId="66" borderId="12" xfId="387" applyNumberFormat="1" applyFont="1" applyFill="1" applyBorder="1" applyAlignment="1">
      <alignment horizontal="center" vertical="top" wrapText="1"/>
    </xf>
    <xf numFmtId="49" fontId="54" fillId="76" borderId="24" xfId="387" applyNumberFormat="1" applyFont="1" applyFill="1" applyBorder="1" applyAlignment="1">
      <alignment horizontal="center" vertical="top" wrapText="1"/>
    </xf>
    <xf numFmtId="0" fontId="89" fillId="0" borderId="12" xfId="387" applyFont="1" applyFill="1" applyBorder="1" applyAlignment="1">
      <alignment horizontal="center" vertical="center" wrapText="1"/>
    </xf>
    <xf numFmtId="16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center" vertical="top" wrapText="1"/>
    </xf>
    <xf numFmtId="0" fontId="54" fillId="0" borderId="12" xfId="387" applyFont="1" applyFill="1" applyBorder="1" applyAlignment="1">
      <alignment horizontal="center" vertical="center" wrapText="1"/>
    </xf>
    <xf numFmtId="0" fontId="88" fillId="63" borderId="12" xfId="387" applyFont="1" applyFill="1" applyBorder="1" applyAlignment="1">
      <alignment horizontal="center" vertical="center" wrapText="1"/>
    </xf>
    <xf numFmtId="169" fontId="89" fillId="63" borderId="12" xfId="387" applyNumberFormat="1" applyFont="1" applyFill="1" applyBorder="1" applyAlignment="1">
      <alignment horizontal="center" vertical="center" wrapText="1"/>
    </xf>
    <xf numFmtId="49" fontId="54" fillId="66" borderId="12" xfId="387" applyNumberFormat="1" applyFont="1" applyFill="1" applyBorder="1" applyAlignment="1">
      <alignment horizontal="center" vertical="center" wrapText="1"/>
    </xf>
    <xf numFmtId="0" fontId="88" fillId="66" borderId="0" xfId="387" applyFont="1" applyFill="1" applyAlignment="1">
      <alignment horizontal="center" vertical="center" wrapText="1"/>
    </xf>
    <xf numFmtId="165" fontId="54" fillId="66" borderId="12" xfId="387" applyNumberFormat="1" applyFont="1" applyFill="1" applyBorder="1" applyAlignment="1">
      <alignment horizontal="center" vertical="center" wrapText="1"/>
    </xf>
    <xf numFmtId="169" fontId="82" fillId="66" borderId="12" xfId="387" applyNumberFormat="1" applyFont="1" applyFill="1" applyBorder="1" applyAlignment="1">
      <alignment horizontal="center" vertical="center" wrapText="1"/>
    </xf>
    <xf numFmtId="49" fontId="54" fillId="0" borderId="12" xfId="387" applyNumberFormat="1" applyFont="1" applyFill="1" applyBorder="1" applyAlignment="1">
      <alignment vertical="center" wrapText="1"/>
    </xf>
    <xf numFmtId="165" fontId="89" fillId="62" borderId="12" xfId="387" applyNumberFormat="1" applyFont="1" applyFill="1" applyBorder="1" applyAlignment="1">
      <alignment horizontal="center" vertical="center" wrapText="1"/>
    </xf>
    <xf numFmtId="169" fontId="89" fillId="62" borderId="12" xfId="387" applyNumberFormat="1" applyFont="1" applyFill="1" applyBorder="1" applyAlignment="1">
      <alignment horizontal="center" vertical="center" wrapText="1"/>
    </xf>
    <xf numFmtId="165" fontId="54" fillId="0" borderId="12" xfId="387" applyNumberFormat="1" applyFont="1" applyFill="1" applyBorder="1" applyAlignment="1">
      <alignment horizontal="center" vertical="center" wrapText="1"/>
    </xf>
    <xf numFmtId="165" fontId="54" fillId="62" borderId="12" xfId="387" applyNumberFormat="1" applyFont="1" applyFill="1" applyBorder="1" applyAlignment="1">
      <alignment horizontal="center" vertical="center" wrapText="1"/>
    </xf>
    <xf numFmtId="169" fontId="89" fillId="66" borderId="12" xfId="387" applyNumberFormat="1" applyFont="1" applyFill="1" applyBorder="1" applyAlignment="1">
      <alignment horizontal="center" vertical="center" wrapText="1"/>
    </xf>
    <xf numFmtId="0" fontId="54" fillId="63" borderId="12" xfId="387" applyFont="1" applyFill="1" applyBorder="1" applyAlignment="1">
      <alignment horizontal="center" vertical="center" wrapText="1"/>
    </xf>
    <xf numFmtId="169" fontId="54" fillId="62" borderId="12" xfId="387" applyNumberFormat="1" applyFont="1" applyFill="1" applyBorder="1" applyAlignment="1">
      <alignment horizontal="center" vertical="center" wrapText="1"/>
    </xf>
    <xf numFmtId="49" fontId="54" fillId="0" borderId="24" xfId="387" applyNumberFormat="1" applyFont="1" applyFill="1" applyBorder="1" applyAlignment="1">
      <alignment vertical="center" wrapText="1"/>
    </xf>
    <xf numFmtId="0" fontId="54" fillId="63" borderId="24" xfId="671" applyNumberFormat="1" applyFont="1" applyFill="1" applyBorder="1" applyAlignment="1">
      <alignment horizontal="center" vertical="center" wrapText="1"/>
    </xf>
    <xf numFmtId="169" fontId="54" fillId="63" borderId="12" xfId="387" applyNumberFormat="1" applyFont="1" applyFill="1" applyBorder="1" applyAlignment="1">
      <alignment horizontal="center" vertical="center" wrapText="1"/>
    </xf>
    <xf numFmtId="0" fontId="54" fillId="66" borderId="24" xfId="671" applyNumberFormat="1" applyFont="1" applyFill="1" applyBorder="1" applyAlignment="1">
      <alignment horizontal="center" vertical="center" wrapText="1"/>
    </xf>
    <xf numFmtId="169" fontId="54" fillId="66" borderId="12" xfId="387" applyNumberFormat="1" applyFont="1" applyFill="1" applyBorder="1" applyAlignment="1">
      <alignment horizontal="center" vertical="center" wrapText="1"/>
    </xf>
    <xf numFmtId="0" fontId="89" fillId="62" borderId="12" xfId="387" applyFont="1" applyFill="1" applyBorder="1" applyAlignment="1">
      <alignment horizontal="center" vertical="center" wrapText="1"/>
    </xf>
    <xf numFmtId="0" fontId="54" fillId="62" borderId="12" xfId="387" applyFont="1" applyFill="1" applyBorder="1" applyAlignment="1">
      <alignment horizontal="center" vertical="center" wrapText="1"/>
    </xf>
    <xf numFmtId="49" fontId="54" fillId="63" borderId="12" xfId="387" applyNumberFormat="1" applyFont="1" applyFill="1" applyBorder="1" applyAlignment="1">
      <alignment horizontal="center" vertical="center"/>
    </xf>
    <xf numFmtId="0" fontId="54" fillId="63" borderId="12" xfId="670" applyNumberFormat="1" applyFont="1" applyFill="1" applyBorder="1" applyAlignment="1">
      <alignment horizontal="center" vertical="center" wrapText="1"/>
    </xf>
    <xf numFmtId="49" fontId="54" fillId="66" borderId="12" xfId="387" applyNumberFormat="1" applyFont="1" applyFill="1" applyBorder="1" applyAlignment="1">
      <alignment horizontal="center" vertical="center"/>
    </xf>
    <xf numFmtId="165" fontId="54" fillId="66" borderId="12" xfId="387" applyNumberFormat="1" applyFont="1" applyFill="1" applyBorder="1" applyAlignment="1">
      <alignment horizontal="center" vertical="center"/>
    </xf>
    <xf numFmtId="49" fontId="54" fillId="0" borderId="12" xfId="387" applyNumberFormat="1" applyFont="1" applyFill="1" applyBorder="1" applyAlignment="1">
      <alignment horizontal="center" vertical="center"/>
    </xf>
    <xf numFmtId="165" fontId="54" fillId="62" borderId="12" xfId="387" applyNumberFormat="1" applyFont="1" applyFill="1" applyBorder="1" applyAlignment="1">
      <alignment horizontal="center" vertical="center"/>
    </xf>
    <xf numFmtId="0" fontId="54" fillId="66" borderId="12" xfId="670" applyNumberFormat="1" applyFont="1" applyFill="1" applyBorder="1" applyAlignment="1">
      <alignment horizontal="center" vertical="center" wrapText="1"/>
    </xf>
    <xf numFmtId="0" fontId="54" fillId="76" borderId="12" xfId="387" applyFont="1" applyFill="1" applyBorder="1" applyAlignment="1">
      <alignment horizontal="center" vertical="center" wrapText="1"/>
    </xf>
    <xf numFmtId="49" fontId="54" fillId="63" borderId="24" xfId="387" applyNumberFormat="1" applyFont="1" applyFill="1" applyBorder="1" applyAlignment="1">
      <alignment horizontal="center" vertical="center" wrapText="1"/>
    </xf>
    <xf numFmtId="2" fontId="54" fillId="63" borderId="12" xfId="387" applyNumberFormat="1" applyFont="1" applyFill="1" applyBorder="1" applyAlignment="1">
      <alignment horizontal="center" vertical="center" wrapText="1"/>
    </xf>
    <xf numFmtId="2" fontId="54" fillId="66" borderId="12" xfId="387" applyNumberFormat="1" applyFont="1" applyFill="1" applyBorder="1" applyAlignment="1">
      <alignment horizontal="center" vertical="center" wrapText="1"/>
    </xf>
    <xf numFmtId="0" fontId="88" fillId="66" borderId="12" xfId="387" applyFont="1" applyFill="1" applyBorder="1" applyAlignment="1">
      <alignment horizontal="center" vertical="center" wrapText="1"/>
    </xf>
    <xf numFmtId="165" fontId="54" fillId="0" borderId="12" xfId="387" applyNumberFormat="1" applyFont="1" applyFill="1" applyBorder="1" applyAlignment="1">
      <alignment horizontal="center" vertical="center"/>
    </xf>
    <xf numFmtId="49" fontId="54" fillId="66" borderId="24" xfId="387" applyNumberFormat="1" applyFont="1" applyFill="1" applyBorder="1" applyAlignment="1">
      <alignment horizontal="center" vertical="center"/>
    </xf>
    <xf numFmtId="49" fontId="54" fillId="62" borderId="12" xfId="387" applyNumberFormat="1" applyFont="1" applyFill="1" applyBorder="1" applyAlignment="1">
      <alignment vertical="center"/>
    </xf>
    <xf numFmtId="49" fontId="54" fillId="60" borderId="24" xfId="387" applyNumberFormat="1" applyFont="1" applyFill="1" applyBorder="1" applyAlignment="1">
      <alignment vertical="center" wrapText="1"/>
    </xf>
    <xf numFmtId="2" fontId="54" fillId="60" borderId="12" xfId="387" applyNumberFormat="1" applyFont="1" applyFill="1" applyBorder="1" applyAlignment="1">
      <alignment horizontal="center" vertical="center" wrapText="1"/>
    </xf>
    <xf numFmtId="169" fontId="54" fillId="60" borderId="12" xfId="387" applyNumberFormat="1" applyFont="1" applyFill="1" applyBorder="1" applyAlignment="1">
      <alignment horizontal="center" vertical="center" wrapText="1"/>
    </xf>
    <xf numFmtId="49" fontId="54" fillId="0" borderId="25" xfId="387" applyNumberFormat="1" applyFont="1" applyFill="1" applyBorder="1" applyAlignment="1">
      <alignment vertical="center" wrapText="1"/>
    </xf>
    <xf numFmtId="0" fontId="89" fillId="76" borderId="12" xfId="387" applyFont="1" applyFill="1" applyBorder="1" applyAlignment="1">
      <alignment horizontal="center" vertical="center" wrapText="1"/>
    </xf>
    <xf numFmtId="169" fontId="54" fillId="62" borderId="12" xfId="387" applyNumberFormat="1" applyFont="1" applyFill="1" applyBorder="1" applyAlignment="1">
      <alignment horizontal="center" vertical="center"/>
    </xf>
    <xf numFmtId="165" fontId="54" fillId="76" borderId="12" xfId="387" applyNumberFormat="1" applyFont="1" applyFill="1" applyBorder="1" applyAlignment="1">
      <alignment horizontal="center" vertical="center"/>
    </xf>
    <xf numFmtId="169" fontId="54" fillId="76" borderId="12" xfId="387" applyNumberFormat="1" applyFont="1" applyFill="1" applyBorder="1" applyAlignment="1">
      <alignment horizontal="center" vertical="center"/>
    </xf>
    <xf numFmtId="49" fontId="54" fillId="0" borderId="20" xfId="387" applyNumberFormat="1" applyFont="1" applyFill="1" applyBorder="1" applyAlignment="1">
      <alignment vertical="center" wrapText="1"/>
    </xf>
    <xf numFmtId="49" fontId="46" fillId="0" borderId="19" xfId="663" applyNumberFormat="1" applyFont="1" applyBorder="1" applyAlignment="1" applyProtection="1">
      <alignment horizontal="center" vertical="center" wrapText="1"/>
    </xf>
    <xf numFmtId="0" fontId="62" fillId="74" borderId="12" xfId="0" applyFont="1" applyFill="1" applyBorder="1"/>
    <xf numFmtId="170" fontId="72" fillId="74" borderId="12" xfId="387" applyNumberFormat="1" applyFont="1" applyFill="1" applyBorder="1" applyAlignment="1">
      <alignment horizontal="center" wrapText="1"/>
    </xf>
    <xf numFmtId="165" fontId="72" fillId="74" borderId="12" xfId="387" applyNumberFormat="1" applyFont="1" applyFill="1" applyBorder="1" applyAlignment="1">
      <alignment horizontal="center" wrapText="1"/>
    </xf>
    <xf numFmtId="0" fontId="0" fillId="62" borderId="0" xfId="0" applyFill="1"/>
    <xf numFmtId="165" fontId="54" fillId="63" borderId="12" xfId="387" applyNumberFormat="1" applyFont="1" applyFill="1" applyBorder="1" applyAlignment="1">
      <alignment horizontal="center" vertical="top" wrapText="1"/>
    </xf>
    <xf numFmtId="0" fontId="55" fillId="62" borderId="0" xfId="387" applyFont="1" applyFill="1"/>
    <xf numFmtId="49" fontId="46" fillId="76" borderId="24" xfId="387" applyNumberFormat="1" applyFont="1" applyFill="1" applyBorder="1" applyAlignment="1">
      <alignment horizontal="center" vertical="top" wrapText="1"/>
    </xf>
    <xf numFmtId="49" fontId="54" fillId="0" borderId="24" xfId="387" applyNumberFormat="1" applyFont="1" applyFill="1" applyBorder="1" applyAlignment="1">
      <alignment horizontal="center" vertical="center"/>
    </xf>
    <xf numFmtId="169" fontId="54" fillId="62" borderId="12" xfId="387" applyNumberFormat="1" applyFont="1" applyFill="1" applyBorder="1" applyAlignment="1">
      <alignment horizontal="center" vertical="top" wrapText="1"/>
    </xf>
    <xf numFmtId="0" fontId="46" fillId="0" borderId="0" xfId="387" applyFont="1" applyBorder="1" applyAlignment="1">
      <alignment vertical="top" wrapText="1"/>
    </xf>
    <xf numFmtId="0" fontId="2" fillId="63" borderId="0" xfId="387" applyFill="1"/>
    <xf numFmtId="165" fontId="2" fillId="62" borderId="0" xfId="387" applyNumberFormat="1" applyFill="1"/>
    <xf numFmtId="49" fontId="68" fillId="62" borderId="0" xfId="387" applyNumberFormat="1" applyFont="1" applyFill="1" applyAlignment="1">
      <alignment horizontal="right"/>
    </xf>
    <xf numFmtId="0" fontId="93" fillId="77" borderId="0" xfId="678" applyFill="1" applyAlignment="1">
      <alignment horizontal="left"/>
    </xf>
    <xf numFmtId="0" fontId="93" fillId="0" borderId="0" xfId="678"/>
    <xf numFmtId="0" fontId="93" fillId="0" borderId="0" xfId="678" applyAlignment="1">
      <alignment horizontal="left"/>
    </xf>
    <xf numFmtId="0" fontId="95" fillId="77" borderId="47" xfId="678" applyFont="1" applyFill="1" applyBorder="1" applyAlignment="1">
      <alignment horizontal="center" vertical="top"/>
    </xf>
    <xf numFmtId="0" fontId="95" fillId="77" borderId="0" xfId="678" applyFont="1" applyFill="1" applyBorder="1" applyAlignment="1">
      <alignment horizontal="center" vertical="top"/>
    </xf>
    <xf numFmtId="0" fontId="46" fillId="0" borderId="0" xfId="678" applyFont="1" applyAlignment="1">
      <alignment horizontal="right"/>
    </xf>
    <xf numFmtId="169" fontId="53" fillId="62" borderId="12" xfId="387" applyNumberFormat="1" applyFont="1" applyFill="1" applyBorder="1" applyAlignment="1">
      <alignment horizontal="center" vertical="center"/>
    </xf>
    <xf numFmtId="0" fontId="97" fillId="0" borderId="0" xfId="386" applyNumberFormat="1" applyFont="1" applyFill="1" applyBorder="1" applyAlignment="1">
      <alignment horizontal="right" vertical="center"/>
    </xf>
    <xf numFmtId="0" fontId="98" fillId="0" borderId="0" xfId="386" applyNumberFormat="1" applyFont="1" applyFill="1" applyBorder="1" applyAlignment="1">
      <alignment horizontal="right" vertical="center"/>
    </xf>
    <xf numFmtId="0" fontId="98" fillId="0" borderId="0" xfId="386" applyFont="1" applyAlignment="1">
      <alignment horizontal="right"/>
    </xf>
    <xf numFmtId="0" fontId="99" fillId="0" borderId="0" xfId="386" applyNumberFormat="1" applyFont="1" applyFill="1" applyBorder="1" applyAlignment="1">
      <alignment vertical="center" wrapText="1"/>
    </xf>
    <xf numFmtId="0" fontId="59" fillId="0" borderId="0" xfId="386"/>
    <xf numFmtId="168" fontId="100" fillId="0" borderId="0" xfId="386" applyNumberFormat="1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168" fontId="100" fillId="0" borderId="0" xfId="386" applyNumberFormat="1" applyFont="1" applyFill="1" applyBorder="1" applyAlignment="1">
      <alignment horizontal="right" vertical="center" wrapText="1"/>
    </xf>
    <xf numFmtId="0" fontId="70" fillId="0" borderId="0" xfId="0" applyFont="1" applyAlignment="1">
      <alignment horizontal="right"/>
    </xf>
    <xf numFmtId="0" fontId="98" fillId="0" borderId="0" xfId="386" applyFont="1" applyBorder="1" applyAlignment="1">
      <alignment horizontal="center" vertical="center"/>
    </xf>
    <xf numFmtId="0" fontId="98" fillId="0" borderId="0" xfId="386" applyFont="1" applyBorder="1" applyAlignment="1">
      <alignment horizontal="center" vertical="center" wrapText="1"/>
    </xf>
    <xf numFmtId="49" fontId="103" fillId="0" borderId="20" xfId="386" applyNumberFormat="1" applyFont="1" applyFill="1" applyBorder="1" applyAlignment="1">
      <alignment horizontal="center" vertical="center"/>
    </xf>
    <xf numFmtId="0" fontId="104" fillId="0" borderId="20" xfId="386" applyFont="1" applyBorder="1" applyAlignment="1">
      <alignment horizontal="center" vertical="center"/>
    </xf>
    <xf numFmtId="0" fontId="104" fillId="0" borderId="58" xfId="386" applyFont="1" applyBorder="1" applyAlignment="1">
      <alignment horizontal="center" vertical="center"/>
    </xf>
    <xf numFmtId="0" fontId="104" fillId="0" borderId="0" xfId="386" applyFont="1" applyBorder="1" applyAlignment="1">
      <alignment horizontal="center"/>
    </xf>
    <xf numFmtId="49" fontId="64" fillId="60" borderId="12" xfId="386" applyNumberFormat="1" applyFont="1" applyFill="1" applyBorder="1" applyAlignment="1">
      <alignment horizontal="center" vertical="center" wrapText="1"/>
    </xf>
    <xf numFmtId="168" fontId="99" fillId="60" borderId="12" xfId="386" applyNumberFormat="1" applyFont="1" applyFill="1" applyBorder="1" applyAlignment="1">
      <alignment horizontal="justify" vertical="center" wrapText="1"/>
    </xf>
    <xf numFmtId="170" fontId="99" fillId="60" borderId="12" xfId="386" applyNumberFormat="1" applyFont="1" applyFill="1" applyBorder="1" applyAlignment="1">
      <alignment horizontal="center" vertical="center" wrapText="1"/>
    </xf>
    <xf numFmtId="170" fontId="99" fillId="60" borderId="59" xfId="386" applyNumberFormat="1" applyFont="1" applyFill="1" applyBorder="1" applyAlignment="1">
      <alignment horizontal="center" vertical="center" wrapText="1"/>
    </xf>
    <xf numFmtId="173" fontId="99" fillId="60" borderId="60" xfId="386" applyNumberFormat="1" applyFont="1" applyFill="1" applyBorder="1" applyAlignment="1">
      <alignment horizontal="center" vertical="center" wrapText="1"/>
    </xf>
    <xf numFmtId="165" fontId="99" fillId="60" borderId="0" xfId="386" applyNumberFormat="1" applyFont="1" applyFill="1" applyBorder="1" applyAlignment="1">
      <alignment horizontal="right" wrapText="1"/>
    </xf>
    <xf numFmtId="49" fontId="67" fillId="66" borderId="12" xfId="386" applyNumberFormat="1" applyFont="1" applyFill="1" applyBorder="1" applyAlignment="1">
      <alignment horizontal="center" vertical="center" wrapText="1"/>
    </xf>
    <xf numFmtId="168" fontId="67" fillId="66" borderId="12" xfId="386" applyNumberFormat="1" applyFont="1" applyFill="1" applyBorder="1" applyAlignment="1">
      <alignment horizontal="justify" vertical="center" wrapText="1"/>
    </xf>
    <xf numFmtId="170" fontId="67" fillId="66" borderId="12" xfId="386" applyNumberFormat="1" applyFont="1" applyFill="1" applyBorder="1" applyAlignment="1">
      <alignment horizontal="center" vertical="center" wrapText="1"/>
    </xf>
    <xf numFmtId="170" fontId="67" fillId="66" borderId="59" xfId="386" applyNumberFormat="1" applyFont="1" applyFill="1" applyBorder="1" applyAlignment="1">
      <alignment horizontal="center" vertical="center" wrapText="1"/>
    </xf>
    <xf numFmtId="173" fontId="67" fillId="66" borderId="60" xfId="386" applyNumberFormat="1" applyFont="1" applyFill="1" applyBorder="1" applyAlignment="1">
      <alignment horizontal="center" vertical="center" wrapText="1"/>
    </xf>
    <xf numFmtId="165" fontId="67" fillId="66" borderId="0" xfId="386" applyNumberFormat="1" applyFont="1" applyFill="1" applyBorder="1" applyAlignment="1">
      <alignment horizontal="right" wrapText="1"/>
    </xf>
    <xf numFmtId="49" fontId="99" fillId="0" borderId="12" xfId="386" applyNumberFormat="1" applyFont="1" applyFill="1" applyBorder="1" applyAlignment="1">
      <alignment horizontal="center" vertical="center" wrapText="1"/>
    </xf>
    <xf numFmtId="168" fontId="99" fillId="0" borderId="12" xfId="386" applyNumberFormat="1" applyFont="1" applyFill="1" applyBorder="1" applyAlignment="1">
      <alignment horizontal="justify" vertical="center" wrapText="1"/>
    </xf>
    <xf numFmtId="170" fontId="99" fillId="0" borderId="12" xfId="386" applyNumberFormat="1" applyFont="1" applyFill="1" applyBorder="1" applyAlignment="1">
      <alignment horizontal="center" vertical="center" wrapText="1"/>
    </xf>
    <xf numFmtId="173" fontId="99" fillId="0" borderId="60" xfId="386" applyNumberFormat="1" applyFont="1" applyFill="1" applyBorder="1" applyAlignment="1">
      <alignment horizontal="center" vertical="center" wrapText="1"/>
    </xf>
    <xf numFmtId="165" fontId="99" fillId="0" borderId="0" xfId="386" applyNumberFormat="1" applyFont="1" applyFill="1" applyBorder="1" applyAlignment="1">
      <alignment horizontal="right" wrapText="1"/>
    </xf>
    <xf numFmtId="49" fontId="67" fillId="0" borderId="12" xfId="386" applyNumberFormat="1" applyFont="1" applyFill="1" applyBorder="1" applyAlignment="1">
      <alignment horizontal="center" vertical="center" wrapText="1"/>
    </xf>
    <xf numFmtId="168" fontId="67" fillId="0" borderId="12" xfId="386" applyNumberFormat="1" applyFont="1" applyFill="1" applyBorder="1" applyAlignment="1">
      <alignment horizontal="justify" vertical="center" wrapText="1"/>
    </xf>
    <xf numFmtId="170" fontId="105" fillId="0" borderId="12" xfId="386" applyNumberFormat="1" applyFont="1" applyFill="1" applyBorder="1" applyAlignment="1">
      <alignment horizontal="center" vertical="center" wrapText="1"/>
    </xf>
    <xf numFmtId="170" fontId="83" fillId="0" borderId="12" xfId="386" applyNumberFormat="1" applyFont="1" applyFill="1" applyBorder="1" applyAlignment="1">
      <alignment horizontal="center" vertical="center" wrapText="1"/>
    </xf>
    <xf numFmtId="173" fontId="105" fillId="0" borderId="60" xfId="386" applyNumberFormat="1" applyFont="1" applyFill="1" applyBorder="1" applyAlignment="1">
      <alignment horizontal="center" vertical="center" wrapText="1"/>
    </xf>
    <xf numFmtId="165" fontId="67" fillId="0" borderId="0" xfId="386" applyNumberFormat="1" applyFont="1" applyFill="1" applyBorder="1" applyAlignment="1">
      <alignment horizontal="right" wrapText="1"/>
    </xf>
    <xf numFmtId="170" fontId="67" fillId="0" borderId="12" xfId="386" applyNumberFormat="1" applyFont="1" applyFill="1" applyBorder="1" applyAlignment="1">
      <alignment horizontal="center" vertical="center" wrapText="1"/>
    </xf>
    <xf numFmtId="173" fontId="67" fillId="0" borderId="60" xfId="386" applyNumberFormat="1" applyFont="1" applyFill="1" applyBorder="1" applyAlignment="1">
      <alignment horizontal="center" vertical="center" wrapText="1"/>
    </xf>
    <xf numFmtId="170" fontId="64" fillId="0" borderId="12" xfId="386" applyNumberFormat="1" applyFont="1" applyFill="1" applyBorder="1" applyAlignment="1">
      <alignment horizontal="center" vertical="center" wrapText="1"/>
    </xf>
    <xf numFmtId="173" fontId="64" fillId="0" borderId="59" xfId="386" applyNumberFormat="1" applyFont="1" applyFill="1" applyBorder="1" applyAlignment="1">
      <alignment horizontal="center" vertical="center" wrapText="1"/>
    </xf>
    <xf numFmtId="173" fontId="105" fillId="0" borderId="59" xfId="386" applyNumberFormat="1" applyFont="1" applyFill="1" applyBorder="1" applyAlignment="1">
      <alignment horizontal="center" vertical="center" wrapText="1"/>
    </xf>
    <xf numFmtId="170" fontId="65" fillId="0" borderId="12" xfId="386" applyNumberFormat="1" applyFont="1" applyFill="1" applyBorder="1" applyAlignment="1">
      <alignment horizontal="center" vertical="center" wrapText="1"/>
    </xf>
    <xf numFmtId="173" fontId="65" fillId="0" borderId="59" xfId="386" applyNumberFormat="1" applyFont="1" applyFill="1" applyBorder="1" applyAlignment="1">
      <alignment horizontal="center" vertical="center" wrapText="1"/>
    </xf>
    <xf numFmtId="170" fontId="99" fillId="0" borderId="59" xfId="386" applyNumberFormat="1" applyFont="1" applyFill="1" applyBorder="1" applyAlignment="1">
      <alignment horizontal="center" vertical="center" wrapText="1"/>
    </xf>
    <xf numFmtId="168" fontId="67" fillId="0" borderId="12" xfId="386" applyNumberFormat="1" applyFont="1" applyFill="1" applyBorder="1" applyAlignment="1">
      <alignment horizontal="center" vertical="center" wrapText="1"/>
    </xf>
    <xf numFmtId="170" fontId="105" fillId="0" borderId="59" xfId="386" applyNumberFormat="1" applyFont="1" applyFill="1" applyBorder="1" applyAlignment="1">
      <alignment horizontal="center" vertical="center" wrapText="1"/>
    </xf>
    <xf numFmtId="0" fontId="0" fillId="0" borderId="0" xfId="0" applyFont="1"/>
    <xf numFmtId="173" fontId="65" fillId="0" borderId="60" xfId="386" applyNumberFormat="1" applyFont="1" applyFill="1" applyBorder="1" applyAlignment="1">
      <alignment horizontal="center" vertical="center" wrapText="1"/>
    </xf>
    <xf numFmtId="49" fontId="65" fillId="0" borderId="12" xfId="386" applyNumberFormat="1" applyFont="1" applyFill="1" applyBorder="1" applyAlignment="1">
      <alignment horizontal="center" vertical="center" wrapText="1"/>
    </xf>
    <xf numFmtId="168" fontId="65" fillId="0" borderId="12" xfId="386" applyNumberFormat="1" applyFont="1" applyFill="1" applyBorder="1" applyAlignment="1">
      <alignment horizontal="justify" vertical="center" wrapText="1"/>
    </xf>
    <xf numFmtId="165" fontId="65" fillId="0" borderId="0" xfId="386" applyNumberFormat="1" applyFont="1" applyFill="1" applyBorder="1" applyAlignment="1">
      <alignment horizontal="right" wrapText="1"/>
    </xf>
    <xf numFmtId="173" fontId="64" fillId="0" borderId="60" xfId="386" applyNumberFormat="1" applyFont="1" applyFill="1" applyBorder="1" applyAlignment="1">
      <alignment horizontal="center" vertical="center" wrapText="1"/>
    </xf>
    <xf numFmtId="170" fontId="65" fillId="62" borderId="12" xfId="386" applyNumberFormat="1" applyFont="1" applyFill="1" applyBorder="1" applyAlignment="1">
      <alignment horizontal="center" vertical="center" wrapText="1"/>
    </xf>
    <xf numFmtId="165" fontId="65" fillId="62" borderId="0" xfId="386" applyNumberFormat="1" applyFont="1" applyFill="1" applyBorder="1" applyAlignment="1">
      <alignment horizontal="right" wrapText="1"/>
    </xf>
    <xf numFmtId="49" fontId="67" fillId="0" borderId="61" xfId="386" applyNumberFormat="1" applyFont="1" applyFill="1" applyBorder="1" applyAlignment="1">
      <alignment horizontal="center" vertical="center" wrapText="1"/>
    </xf>
    <xf numFmtId="168" fontId="67" fillId="0" borderId="19" xfId="386" applyNumberFormat="1" applyFont="1" applyFill="1" applyBorder="1" applyAlignment="1">
      <alignment horizontal="justify" vertical="center" wrapText="1"/>
    </xf>
    <xf numFmtId="173" fontId="67" fillId="0" borderId="12" xfId="386" applyNumberFormat="1" applyFont="1" applyFill="1" applyBorder="1" applyAlignment="1">
      <alignment horizontal="center" vertical="center" wrapText="1"/>
    </xf>
    <xf numFmtId="49" fontId="99" fillId="60" borderId="12" xfId="386" applyNumberFormat="1" applyFont="1" applyFill="1" applyBorder="1" applyAlignment="1">
      <alignment horizontal="center" vertical="center" wrapText="1"/>
    </xf>
    <xf numFmtId="173" fontId="64" fillId="60" borderId="60" xfId="386" applyNumberFormat="1" applyFont="1" applyFill="1" applyBorder="1" applyAlignment="1">
      <alignment horizontal="center" vertical="center" wrapText="1"/>
    </xf>
    <xf numFmtId="49" fontId="99" fillId="61" borderId="12" xfId="386" applyNumberFormat="1" applyFont="1" applyFill="1" applyBorder="1" applyAlignment="1">
      <alignment horizontal="center" vertical="center" wrapText="1"/>
    </xf>
    <xf numFmtId="168" fontId="99" fillId="61" borderId="12" xfId="386" applyNumberFormat="1" applyFont="1" applyFill="1" applyBorder="1" applyAlignment="1">
      <alignment horizontal="justify" vertical="center" wrapText="1"/>
    </xf>
    <xf numFmtId="170" fontId="99" fillId="61" borderId="12" xfId="386" applyNumberFormat="1" applyFont="1" applyFill="1" applyBorder="1" applyAlignment="1">
      <alignment horizontal="center" vertical="center" wrapText="1"/>
    </xf>
    <xf numFmtId="173" fontId="64" fillId="61" borderId="60" xfId="386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67" fillId="66" borderId="12" xfId="0" applyNumberFormat="1" applyFont="1" applyFill="1" applyBorder="1" applyAlignment="1">
      <alignment horizontal="center" vertical="center" wrapText="1"/>
    </xf>
    <xf numFmtId="170" fontId="65" fillId="66" borderId="12" xfId="386" applyNumberFormat="1" applyFont="1" applyFill="1" applyBorder="1" applyAlignment="1">
      <alignment horizontal="center" vertical="center" wrapText="1"/>
    </xf>
    <xf numFmtId="170" fontId="64" fillId="62" borderId="12" xfId="286" applyNumberFormat="1" applyFont="1" applyFill="1" applyBorder="1" applyAlignment="1">
      <alignment horizontal="center" vertical="center" wrapText="1"/>
    </xf>
    <xf numFmtId="173" fontId="64" fillId="0" borderId="12" xfId="386" applyNumberFormat="1" applyFont="1" applyFill="1" applyBorder="1" applyAlignment="1">
      <alignment horizontal="center" vertical="center" wrapText="1"/>
    </xf>
    <xf numFmtId="168" fontId="64" fillId="0" borderId="12" xfId="386" applyNumberFormat="1" applyFont="1" applyFill="1" applyBorder="1" applyAlignment="1">
      <alignment horizontal="justify" vertical="center" wrapText="1"/>
    </xf>
    <xf numFmtId="170" fontId="65" fillId="62" borderId="12" xfId="286" applyNumberFormat="1" applyFont="1" applyFill="1" applyBorder="1" applyAlignment="1">
      <alignment horizontal="center" vertical="center" wrapText="1"/>
    </xf>
    <xf numFmtId="0" fontId="106" fillId="0" borderId="0" xfId="0" applyFont="1"/>
    <xf numFmtId="173" fontId="99" fillId="0" borderId="12" xfId="386" applyNumberFormat="1" applyFont="1" applyFill="1" applyBorder="1" applyAlignment="1">
      <alignment horizontal="center" vertical="center" wrapText="1"/>
    </xf>
    <xf numFmtId="173" fontId="67" fillId="66" borderId="12" xfId="386" applyNumberFormat="1" applyFont="1" applyFill="1" applyBorder="1" applyAlignment="1">
      <alignment horizontal="center" vertical="center" wrapText="1"/>
    </xf>
    <xf numFmtId="49" fontId="64" fillId="0" borderId="12" xfId="386" applyNumberFormat="1" applyFont="1" applyFill="1" applyBorder="1" applyAlignment="1">
      <alignment horizontal="center" vertical="center" wrapText="1"/>
    </xf>
    <xf numFmtId="168" fontId="64" fillId="62" borderId="12" xfId="0" applyNumberFormat="1" applyFont="1" applyFill="1" applyBorder="1" applyAlignment="1">
      <alignment horizontal="justify" vertical="center" wrapText="1"/>
    </xf>
    <xf numFmtId="170" fontId="64" fillId="62" borderId="12" xfId="386" applyNumberFormat="1" applyFont="1" applyFill="1" applyBorder="1" applyAlignment="1">
      <alignment horizontal="center" vertical="center" wrapText="1"/>
    </xf>
    <xf numFmtId="168" fontId="65" fillId="62" borderId="12" xfId="0" applyNumberFormat="1" applyFont="1" applyFill="1" applyBorder="1" applyAlignment="1">
      <alignment horizontal="justify" vertical="center" wrapText="1"/>
    </xf>
    <xf numFmtId="168" fontId="65" fillId="62" borderId="19" xfId="0" applyNumberFormat="1" applyFont="1" applyFill="1" applyBorder="1" applyAlignment="1">
      <alignment horizontal="justify" vertical="center" wrapText="1"/>
    </xf>
    <xf numFmtId="168" fontId="64" fillId="62" borderId="19" xfId="0" applyNumberFormat="1" applyFont="1" applyFill="1" applyBorder="1" applyAlignment="1">
      <alignment horizontal="justify" vertical="center" wrapText="1"/>
    </xf>
    <xf numFmtId="0" fontId="92" fillId="0" borderId="0" xfId="0" applyFont="1"/>
    <xf numFmtId="49" fontId="65" fillId="0" borderId="23" xfId="386" applyNumberFormat="1" applyFont="1" applyFill="1" applyBorder="1" applyAlignment="1">
      <alignment horizontal="center" vertical="center" wrapText="1"/>
    </xf>
    <xf numFmtId="0" fontId="107" fillId="62" borderId="19" xfId="0" applyFont="1" applyFill="1" applyBorder="1" applyAlignment="1">
      <alignment vertical="center" wrapText="1"/>
    </xf>
    <xf numFmtId="0" fontId="108" fillId="62" borderId="19" xfId="0" applyFont="1" applyFill="1" applyBorder="1" applyAlignment="1">
      <alignment vertical="center" wrapText="1"/>
    </xf>
    <xf numFmtId="170" fontId="64" fillId="62" borderId="12" xfId="677" applyNumberFormat="1" applyFont="1" applyFill="1" applyBorder="1" applyAlignment="1">
      <alignment horizontal="center" vertical="center" wrapText="1"/>
    </xf>
    <xf numFmtId="0" fontId="108" fillId="62" borderId="61" xfId="0" applyFont="1" applyFill="1" applyBorder="1" applyAlignment="1">
      <alignment horizontal="center" vertical="center" wrapText="1"/>
    </xf>
    <xf numFmtId="0" fontId="107" fillId="62" borderId="61" xfId="0" applyFont="1" applyFill="1" applyBorder="1" applyAlignment="1">
      <alignment horizontal="center" vertical="center" wrapText="1"/>
    </xf>
    <xf numFmtId="168" fontId="67" fillId="62" borderId="19" xfId="0" applyNumberFormat="1" applyFont="1" applyFill="1" applyBorder="1" applyAlignment="1">
      <alignment horizontal="justify" vertical="center" wrapText="1"/>
    </xf>
    <xf numFmtId="0" fontId="107" fillId="62" borderId="23" xfId="0" applyFont="1" applyFill="1" applyBorder="1" applyAlignment="1">
      <alignment horizontal="center" vertical="center" wrapText="1"/>
    </xf>
    <xf numFmtId="0" fontId="108" fillId="62" borderId="12" xfId="0" applyFont="1" applyFill="1" applyBorder="1" applyAlignment="1">
      <alignment horizontal="center" vertical="center" wrapText="1"/>
    </xf>
    <xf numFmtId="0" fontId="108" fillId="62" borderId="12" xfId="0" applyFont="1" applyFill="1" applyBorder="1" applyAlignment="1">
      <alignment vertical="center" wrapText="1"/>
    </xf>
    <xf numFmtId="170" fontId="99" fillId="62" borderId="12" xfId="386" applyNumberFormat="1" applyFont="1" applyFill="1" applyBorder="1" applyAlignment="1">
      <alignment horizontal="center" vertical="center" wrapText="1"/>
    </xf>
    <xf numFmtId="0" fontId="107" fillId="62" borderId="12" xfId="0" applyFont="1" applyFill="1" applyBorder="1" applyAlignment="1">
      <alignment horizontal="center" vertical="center" wrapText="1"/>
    </xf>
    <xf numFmtId="0" fontId="107" fillId="62" borderId="12" xfId="0" applyFont="1" applyFill="1" applyBorder="1" applyAlignment="1">
      <alignment vertical="center" wrapText="1"/>
    </xf>
    <xf numFmtId="49" fontId="99" fillId="0" borderId="61" xfId="386" applyNumberFormat="1" applyFont="1" applyFill="1" applyBorder="1" applyAlignment="1">
      <alignment horizontal="center" vertical="center" wrapText="1"/>
    </xf>
    <xf numFmtId="0" fontId="108" fillId="62" borderId="19" xfId="0" applyFont="1" applyFill="1" applyBorder="1" applyAlignment="1">
      <alignment wrapText="1"/>
    </xf>
    <xf numFmtId="0" fontId="107" fillId="62" borderId="19" xfId="0" applyFont="1" applyFill="1" applyBorder="1" applyAlignment="1">
      <alignment wrapText="1"/>
    </xf>
    <xf numFmtId="0" fontId="108" fillId="62" borderId="12" xfId="0" applyFont="1" applyFill="1" applyBorder="1" applyAlignment="1">
      <alignment wrapText="1"/>
    </xf>
    <xf numFmtId="0" fontId="107" fillId="62" borderId="12" xfId="0" applyFont="1" applyFill="1" applyBorder="1" applyAlignment="1">
      <alignment wrapText="1"/>
    </xf>
    <xf numFmtId="170" fontId="67" fillId="62" borderId="12" xfId="386" applyNumberFormat="1" applyFont="1" applyFill="1" applyBorder="1" applyAlignment="1">
      <alignment horizontal="center" vertical="center" wrapText="1"/>
    </xf>
    <xf numFmtId="168" fontId="67" fillId="62" borderId="12" xfId="386" applyNumberFormat="1" applyFont="1" applyFill="1" applyBorder="1" applyAlignment="1">
      <alignment horizontal="justify" vertical="center" wrapText="1"/>
    </xf>
    <xf numFmtId="49" fontId="64" fillId="62" borderId="12" xfId="0" applyNumberFormat="1" applyFont="1" applyFill="1" applyBorder="1" applyAlignment="1">
      <alignment horizontal="center" vertical="center" wrapText="1"/>
    </xf>
    <xf numFmtId="49" fontId="67" fillId="62" borderId="12" xfId="0" applyNumberFormat="1" applyFont="1" applyFill="1" applyBorder="1" applyAlignment="1">
      <alignment horizontal="center" vertical="center" wrapText="1"/>
    </xf>
    <xf numFmtId="168" fontId="67" fillId="62" borderId="12" xfId="0" applyNumberFormat="1" applyFont="1" applyFill="1" applyBorder="1" applyAlignment="1">
      <alignment horizontal="justify" vertical="center" wrapText="1"/>
    </xf>
    <xf numFmtId="49" fontId="67" fillId="62" borderId="12" xfId="386" applyNumberFormat="1" applyFont="1" applyFill="1" applyBorder="1" applyAlignment="1">
      <alignment horizontal="center" vertical="center" wrapText="1"/>
    </xf>
    <xf numFmtId="168" fontId="67" fillId="66" borderId="12" xfId="386" applyNumberFormat="1" applyFont="1" applyFill="1" applyBorder="1" applyAlignment="1">
      <alignment vertical="justify" wrapText="1"/>
    </xf>
    <xf numFmtId="49" fontId="64" fillId="62" borderId="12" xfId="386" applyNumberFormat="1" applyFont="1" applyFill="1" applyBorder="1" applyAlignment="1">
      <alignment horizontal="center" vertical="center" wrapText="1"/>
    </xf>
    <xf numFmtId="168" fontId="64" fillId="62" borderId="12" xfId="386" applyNumberFormat="1" applyFont="1" applyFill="1" applyBorder="1" applyAlignment="1">
      <alignment vertical="justify" wrapText="1"/>
    </xf>
    <xf numFmtId="0" fontId="107" fillId="0" borderId="12" xfId="0" applyFont="1" applyBorder="1" applyAlignment="1">
      <alignment vertical="center" wrapText="1"/>
    </xf>
    <xf numFmtId="0" fontId="107" fillId="0" borderId="12" xfId="0" applyFont="1" applyBorder="1" applyAlignment="1">
      <alignment wrapText="1"/>
    </xf>
    <xf numFmtId="49" fontId="99" fillId="62" borderId="12" xfId="386" applyNumberFormat="1" applyFont="1" applyFill="1" applyBorder="1" applyAlignment="1">
      <alignment horizontal="center" vertical="center" wrapText="1"/>
    </xf>
    <xf numFmtId="49" fontId="99" fillId="62" borderId="12" xfId="0" applyNumberFormat="1" applyFont="1" applyFill="1" applyBorder="1" applyAlignment="1">
      <alignment horizontal="center" vertical="center" wrapText="1"/>
    </xf>
    <xf numFmtId="168" fontId="67" fillId="66" borderId="12" xfId="0" applyNumberFormat="1" applyFont="1" applyFill="1" applyBorder="1" applyAlignment="1">
      <alignment horizontal="justify" vertical="center" wrapText="1"/>
    </xf>
    <xf numFmtId="173" fontId="65" fillId="62" borderId="12" xfId="286" applyNumberFormat="1" applyFont="1" applyFill="1" applyBorder="1" applyAlignment="1">
      <alignment horizontal="center" vertical="center" wrapText="1"/>
    </xf>
    <xf numFmtId="170" fontId="64" fillId="61" borderId="12" xfId="286" applyNumberFormat="1" applyFont="1" applyFill="1" applyBorder="1" applyAlignment="1">
      <alignment horizontal="center" vertical="center" wrapText="1"/>
    </xf>
    <xf numFmtId="173" fontId="99" fillId="61" borderId="12" xfId="386" applyNumberFormat="1" applyFont="1" applyFill="1" applyBorder="1" applyAlignment="1">
      <alignment horizontal="center" vertical="center" wrapText="1"/>
    </xf>
    <xf numFmtId="168" fontId="67" fillId="62" borderId="19" xfId="386" applyNumberFormat="1" applyFont="1" applyFill="1" applyBorder="1" applyAlignment="1">
      <alignment horizontal="justify" vertical="center" wrapText="1"/>
    </xf>
    <xf numFmtId="168" fontId="99" fillId="61" borderId="19" xfId="386" applyNumberFormat="1" applyFont="1" applyFill="1" applyBorder="1" applyAlignment="1">
      <alignment horizontal="justify" vertical="center" wrapText="1"/>
    </xf>
    <xf numFmtId="0" fontId="65" fillId="62" borderId="12" xfId="337" applyFont="1" applyFill="1" applyBorder="1" applyAlignment="1">
      <alignment wrapText="1"/>
    </xf>
    <xf numFmtId="168" fontId="64" fillId="62" borderId="12" xfId="386" applyNumberFormat="1" applyFont="1" applyFill="1" applyBorder="1" applyAlignment="1">
      <alignment horizontal="justify" vertical="center" wrapText="1"/>
    </xf>
    <xf numFmtId="0" fontId="59" fillId="0" borderId="0" xfId="386" applyAlignment="1">
      <alignment horizontal="center" vertical="center"/>
    </xf>
    <xf numFmtId="165" fontId="67" fillId="0" borderId="58" xfId="386" applyNumberFormat="1" applyFont="1" applyFill="1" applyBorder="1" applyAlignment="1">
      <alignment horizontal="center" vertical="center" wrapText="1"/>
    </xf>
    <xf numFmtId="165" fontId="67" fillId="0" borderId="60" xfId="38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0" fontId="62" fillId="0" borderId="0" xfId="0" applyNumberFormat="1" applyFont="1"/>
    <xf numFmtId="170" fontId="46" fillId="62" borderId="12" xfId="663" applyNumberFormat="1" applyFont="1" applyFill="1" applyBorder="1" applyAlignment="1" applyProtection="1">
      <alignment horizontal="center" vertical="center" wrapText="1"/>
    </xf>
    <xf numFmtId="170" fontId="54" fillId="62" borderId="12" xfId="663" applyNumberFormat="1" applyFont="1" applyFill="1" applyBorder="1" applyAlignment="1" applyProtection="1">
      <alignment horizontal="center" vertical="center" wrapText="1"/>
    </xf>
    <xf numFmtId="170" fontId="54" fillId="62" borderId="12" xfId="663" applyNumberFormat="1" applyFont="1" applyFill="1" applyBorder="1" applyAlignment="1" applyProtection="1">
      <alignment horizontal="center"/>
    </xf>
    <xf numFmtId="170" fontId="54" fillId="0" borderId="12" xfId="663" applyNumberFormat="1" applyFont="1" applyBorder="1" applyAlignment="1" applyProtection="1">
      <alignment horizontal="center" vertical="center" wrapText="1"/>
    </xf>
    <xf numFmtId="170" fontId="83" fillId="0" borderId="28" xfId="552" applyNumberFormat="1" applyFont="1" applyBorder="1" applyAlignment="1" applyProtection="1">
      <alignment horizontal="center" wrapText="1"/>
    </xf>
    <xf numFmtId="170" fontId="67" fillId="0" borderId="28" xfId="552" applyNumberFormat="1" applyFont="1" applyBorder="1" applyAlignment="1" applyProtection="1">
      <alignment horizontal="center" wrapText="1"/>
    </xf>
    <xf numFmtId="170" fontId="84" fillId="0" borderId="12" xfId="552" applyNumberFormat="1" applyFont="1" applyBorder="1" applyAlignment="1" applyProtection="1">
      <alignment horizontal="center" wrapText="1"/>
    </xf>
    <xf numFmtId="170" fontId="53" fillId="0" borderId="12" xfId="387" applyNumberFormat="1" applyFont="1" applyFill="1" applyBorder="1" applyAlignment="1">
      <alignment horizontal="center" vertical="center" wrapText="1"/>
    </xf>
    <xf numFmtId="170" fontId="53" fillId="62" borderId="12" xfId="387" applyNumberFormat="1" applyFont="1" applyFill="1" applyBorder="1" applyAlignment="1">
      <alignment horizontal="center" vertical="center" wrapText="1"/>
    </xf>
    <xf numFmtId="170" fontId="71" fillId="62" borderId="12" xfId="387" applyNumberFormat="1" applyFont="1" applyFill="1" applyBorder="1" applyAlignment="1">
      <alignment horizontal="center" vertical="center" wrapText="1"/>
    </xf>
    <xf numFmtId="170" fontId="71" fillId="60" borderId="12" xfId="387" applyNumberFormat="1" applyFont="1" applyFill="1" applyBorder="1" applyAlignment="1">
      <alignment horizontal="center" vertical="center" wrapText="1"/>
    </xf>
    <xf numFmtId="49" fontId="67" fillId="0" borderId="23" xfId="386" applyNumberFormat="1" applyFont="1" applyFill="1" applyBorder="1" applyAlignment="1">
      <alignment horizontal="center" vertical="center" wrapText="1"/>
    </xf>
    <xf numFmtId="173" fontId="67" fillId="0" borderId="26" xfId="386" applyNumberFormat="1" applyFont="1" applyFill="1" applyBorder="1" applyAlignment="1">
      <alignment horizontal="center" vertical="center" wrapText="1"/>
    </xf>
    <xf numFmtId="170" fontId="65" fillId="62" borderId="12" xfId="387" applyNumberFormat="1" applyFont="1" applyFill="1" applyBorder="1" applyAlignment="1">
      <alignment horizontal="center" vertical="center"/>
    </xf>
    <xf numFmtId="170" fontId="64" fillId="0" borderId="12" xfId="387" applyNumberFormat="1" applyFont="1" applyBorder="1" applyAlignment="1">
      <alignment horizontal="center" vertical="center"/>
    </xf>
    <xf numFmtId="0" fontId="46" fillId="0" borderId="0" xfId="387" applyFont="1" applyAlignment="1">
      <alignment horizontal="right"/>
    </xf>
    <xf numFmtId="0" fontId="46" fillId="0" borderId="0" xfId="387" applyFont="1" applyAlignment="1">
      <alignment horizontal="center"/>
    </xf>
    <xf numFmtId="174" fontId="64" fillId="62" borderId="12" xfId="386" applyNumberFormat="1" applyFont="1" applyFill="1" applyBorder="1" applyAlignment="1">
      <alignment horizontal="center" vertical="center" wrapText="1"/>
    </xf>
    <xf numFmtId="0" fontId="65" fillId="0" borderId="12" xfId="387" applyFont="1" applyBorder="1" applyAlignment="1">
      <alignment horizontal="center" vertical="center" wrapText="1"/>
    </xf>
    <xf numFmtId="49" fontId="46" fillId="0" borderId="0" xfId="387" applyNumberFormat="1" applyFont="1"/>
    <xf numFmtId="0" fontId="46" fillId="0" borderId="0" xfId="387" applyFont="1" applyAlignment="1">
      <alignment wrapText="1"/>
    </xf>
    <xf numFmtId="0" fontId="109" fillId="0" borderId="0" xfId="679" applyFont="1" applyBorder="1" applyAlignment="1">
      <alignment horizontal="center" wrapText="1"/>
    </xf>
    <xf numFmtId="49" fontId="109" fillId="0" borderId="0" xfId="679" applyNumberFormat="1" applyFont="1" applyBorder="1" applyAlignment="1">
      <alignment horizontal="center" wrapText="1"/>
    </xf>
    <xf numFmtId="0" fontId="53" fillId="0" borderId="0" xfId="679" applyFont="1" applyBorder="1"/>
    <xf numFmtId="0" fontId="71" fillId="0" borderId="0" xfId="679" applyFont="1" applyBorder="1" applyAlignment="1">
      <alignment horizontal="center" wrapText="1"/>
    </xf>
    <xf numFmtId="0" fontId="46" fillId="0" borderId="0" xfId="387" applyFont="1" applyBorder="1"/>
    <xf numFmtId="0" fontId="54" fillId="0" borderId="0" xfId="679" applyFont="1" applyBorder="1" applyAlignment="1">
      <alignment wrapText="1"/>
    </xf>
    <xf numFmtId="0" fontId="46" fillId="0" borderId="12" xfId="387" applyFont="1" applyBorder="1" applyAlignment="1">
      <alignment horizontal="center" vertical="center" wrapText="1"/>
    </xf>
    <xf numFmtId="0" fontId="46" fillId="0" borderId="12" xfId="387" applyFont="1" applyBorder="1" applyAlignment="1">
      <alignment horizontal="center"/>
    </xf>
    <xf numFmtId="0" fontId="46" fillId="0" borderId="12" xfId="387" applyFont="1" applyBorder="1" applyAlignment="1">
      <alignment horizontal="center" vertical="center"/>
    </xf>
    <xf numFmtId="4" fontId="46" fillId="0" borderId="12" xfId="387" applyNumberFormat="1" applyFont="1" applyBorder="1" applyAlignment="1">
      <alignment horizontal="center" vertical="center"/>
    </xf>
    <xf numFmtId="4" fontId="46" fillId="0" borderId="12" xfId="387" applyNumberFormat="1" applyFont="1" applyBorder="1" applyAlignment="1">
      <alignment horizontal="center" vertical="center" wrapText="1"/>
    </xf>
    <xf numFmtId="4" fontId="46" fillId="0" borderId="12" xfId="679" applyNumberFormat="1" applyFont="1" applyBorder="1" applyAlignment="1">
      <alignment horizontal="center" vertical="center" wrapText="1"/>
    </xf>
    <xf numFmtId="0" fontId="54" fillId="0" borderId="12" xfId="679" applyFont="1" applyBorder="1" applyAlignment="1">
      <alignment horizontal="center" vertical="center" wrapText="1"/>
    </xf>
    <xf numFmtId="0" fontId="54" fillId="0" borderId="12" xfId="679" applyFont="1" applyBorder="1" applyAlignment="1">
      <alignment horizontal="center" wrapText="1"/>
    </xf>
    <xf numFmtId="49" fontId="54" fillId="0" borderId="12" xfId="679" applyNumberFormat="1" applyFont="1" applyBorder="1" applyAlignment="1">
      <alignment horizontal="center" wrapText="1"/>
    </xf>
    <xf numFmtId="0" fontId="53" fillId="0" borderId="12" xfId="679" applyFont="1" applyBorder="1" applyAlignment="1">
      <alignment horizontal="center"/>
    </xf>
    <xf numFmtId="0" fontId="71" fillId="0" borderId="12" xfId="679" applyFont="1" applyBorder="1" applyAlignment="1">
      <alignment horizontal="center" wrapText="1"/>
    </xf>
    <xf numFmtId="49" fontId="46" fillId="0" borderId="0" xfId="387" applyNumberFormat="1" applyFont="1" applyAlignment="1">
      <alignment horizontal="center"/>
    </xf>
    <xf numFmtId="170" fontId="53" fillId="62" borderId="12" xfId="387" applyNumberFormat="1" applyFont="1" applyFill="1" applyBorder="1" applyAlignment="1">
      <alignment horizontal="center" vertical="center"/>
    </xf>
    <xf numFmtId="170" fontId="46" fillId="61" borderId="12" xfId="387" applyNumberFormat="1" applyFont="1" applyFill="1" applyBorder="1" applyAlignment="1">
      <alignment horizontal="center" vertical="top"/>
    </xf>
    <xf numFmtId="0" fontId="46" fillId="0" borderId="0" xfId="387" applyFont="1" applyAlignment="1">
      <alignment horizontal="right"/>
    </xf>
    <xf numFmtId="0" fontId="46" fillId="62" borderId="0" xfId="387" applyFont="1" applyFill="1" applyAlignment="1">
      <alignment horizontal="right"/>
    </xf>
    <xf numFmtId="0" fontId="60" fillId="62" borderId="0" xfId="672" applyFont="1" applyFill="1"/>
    <xf numFmtId="0" fontId="56" fillId="62" borderId="0" xfId="672" applyFill="1"/>
    <xf numFmtId="0" fontId="68" fillId="62" borderId="0" xfId="672" applyFont="1" applyFill="1" applyAlignment="1">
      <alignment horizontal="right"/>
    </xf>
    <xf numFmtId="0" fontId="53" fillId="62" borderId="0" xfId="672" applyFont="1" applyFill="1" applyAlignment="1">
      <alignment horizontal="center" wrapText="1"/>
    </xf>
    <xf numFmtId="0" fontId="53" fillId="62" borderId="12" xfId="672" applyFont="1" applyFill="1" applyBorder="1" applyAlignment="1">
      <alignment horizontal="center" vertical="top" wrapText="1"/>
    </xf>
    <xf numFmtId="0" fontId="46" fillId="62" borderId="12" xfId="672" applyFont="1" applyFill="1" applyBorder="1" applyAlignment="1">
      <alignment horizontal="center" vertical="top" wrapText="1"/>
    </xf>
    <xf numFmtId="1" fontId="46" fillId="62" borderId="12" xfId="672" applyNumberFormat="1" applyFont="1" applyFill="1" applyBorder="1" applyAlignment="1">
      <alignment horizontal="center" vertical="center" wrapText="1"/>
    </xf>
    <xf numFmtId="169" fontId="46" fillId="62" borderId="12" xfId="672" applyNumberFormat="1" applyFont="1" applyFill="1" applyBorder="1" applyAlignment="1">
      <alignment horizontal="left" vertical="center" wrapText="1"/>
    </xf>
    <xf numFmtId="169" fontId="46" fillId="62" borderId="12" xfId="672" applyNumberFormat="1" applyFont="1" applyFill="1" applyBorder="1" applyAlignment="1">
      <alignment horizontal="center" vertical="center" wrapText="1"/>
    </xf>
    <xf numFmtId="165" fontId="46" fillId="62" borderId="12" xfId="672" applyNumberFormat="1" applyFont="1" applyFill="1" applyBorder="1" applyAlignment="1">
      <alignment horizontal="center" vertical="center" wrapText="1"/>
    </xf>
    <xf numFmtId="169" fontId="54" fillId="62" borderId="12" xfId="672" applyNumberFormat="1" applyFont="1" applyFill="1" applyBorder="1" applyAlignment="1">
      <alignment horizontal="center" vertical="center" wrapText="1"/>
    </xf>
    <xf numFmtId="1" fontId="54" fillId="62" borderId="12" xfId="672" applyNumberFormat="1" applyFont="1" applyFill="1" applyBorder="1" applyAlignment="1">
      <alignment horizontal="center" vertical="center" wrapText="1"/>
    </xf>
    <xf numFmtId="0" fontId="46" fillId="62" borderId="12" xfId="672" applyFont="1" applyFill="1" applyBorder="1" applyAlignment="1">
      <alignment horizontal="center" vertical="center" wrapText="1"/>
    </xf>
    <xf numFmtId="0" fontId="46" fillId="62" borderId="12" xfId="672" applyFont="1" applyFill="1" applyBorder="1" applyAlignment="1">
      <alignment vertical="center" wrapText="1"/>
    </xf>
    <xf numFmtId="0" fontId="92" fillId="62" borderId="0" xfId="672" applyFont="1" applyFill="1"/>
    <xf numFmtId="0" fontId="60" fillId="0" borderId="0" xfId="668" applyFont="1"/>
    <xf numFmtId="0" fontId="111" fillId="0" borderId="0" xfId="668" applyFont="1" applyAlignment="1">
      <alignment horizontal="center" wrapText="1"/>
    </xf>
    <xf numFmtId="0" fontId="60" fillId="0" borderId="0" xfId="668" applyFont="1" applyAlignment="1">
      <alignment horizontal="right" wrapText="1"/>
    </xf>
    <xf numFmtId="0" fontId="68" fillId="0" borderId="12" xfId="668" applyFont="1" applyBorder="1" applyAlignment="1">
      <alignment horizontal="center" vertical="top" wrapText="1"/>
    </xf>
    <xf numFmtId="0" fontId="68" fillId="0" borderId="12" xfId="668" applyFont="1" applyBorder="1" applyAlignment="1">
      <alignment horizontal="center" vertical="center" wrapText="1"/>
    </xf>
    <xf numFmtId="0" fontId="112" fillId="0" borderId="19" xfId="387" applyFont="1" applyBorder="1" applyAlignment="1">
      <alignment vertical="top" wrapText="1"/>
    </xf>
    <xf numFmtId="0" fontId="53" fillId="0" borderId="12" xfId="387" applyFont="1" applyBorder="1" applyAlignment="1">
      <alignment vertical="top" wrapText="1"/>
    </xf>
    <xf numFmtId="165" fontId="78" fillId="0" borderId="12" xfId="387" applyNumberFormat="1" applyFont="1" applyBorder="1" applyAlignment="1">
      <alignment horizontal="center" vertical="center"/>
    </xf>
    <xf numFmtId="165" fontId="53" fillId="0" borderId="12" xfId="668" applyNumberFormat="1" applyFont="1" applyBorder="1" applyAlignment="1">
      <alignment horizontal="center" vertical="center" wrapText="1"/>
    </xf>
    <xf numFmtId="0" fontId="65" fillId="0" borderId="19" xfId="387" applyFont="1" applyBorder="1" applyAlignment="1">
      <alignment vertical="top" wrapText="1"/>
    </xf>
    <xf numFmtId="165" fontId="78" fillId="0" borderId="12" xfId="387" applyNumberFormat="1" applyFont="1" applyBorder="1" applyAlignment="1">
      <alignment horizontal="center" vertical="center" wrapText="1"/>
    </xf>
    <xf numFmtId="0" fontId="65" fillId="0" borderId="12" xfId="387" applyFont="1" applyBorder="1" applyAlignment="1">
      <alignment vertical="top" wrapText="1"/>
    </xf>
    <xf numFmtId="165" fontId="69" fillId="0" borderId="12" xfId="668" applyNumberFormat="1" applyFont="1" applyBorder="1" applyAlignment="1">
      <alignment horizontal="center" vertical="center" wrapText="1"/>
    </xf>
    <xf numFmtId="0" fontId="111" fillId="0" borderId="0" xfId="668" applyFont="1"/>
    <xf numFmtId="0" fontId="2" fillId="0" borderId="0" xfId="387" applyAlignment="1">
      <alignment horizontal="center"/>
    </xf>
    <xf numFmtId="0" fontId="53" fillId="0" borderId="0" xfId="387" applyFont="1"/>
    <xf numFmtId="0" fontId="46" fillId="0" borderId="12" xfId="387" applyFont="1" applyBorder="1" applyAlignment="1">
      <alignment horizontal="center" vertical="top" wrapText="1"/>
    </xf>
    <xf numFmtId="0" fontId="110" fillId="0" borderId="12" xfId="387" applyFont="1" applyBorder="1" applyAlignment="1">
      <alignment horizontal="center" vertical="center" wrapText="1"/>
    </xf>
    <xf numFmtId="49" fontId="46" fillId="0" borderId="12" xfId="387" applyNumberFormat="1" applyFont="1" applyBorder="1" applyAlignment="1" applyProtection="1">
      <alignment horizontal="left" vertical="center" wrapText="1"/>
    </xf>
    <xf numFmtId="165" fontId="46" fillId="62" borderId="12" xfId="387" applyNumberFormat="1" applyFont="1" applyFill="1" applyBorder="1" applyAlignment="1" applyProtection="1">
      <alignment horizontal="center" vertical="center" wrapText="1"/>
    </xf>
    <xf numFmtId="165" fontId="46" fillId="0" borderId="12" xfId="387" applyNumberFormat="1" applyFont="1" applyBorder="1" applyAlignment="1">
      <alignment horizontal="center" vertical="center" wrapText="1"/>
    </xf>
    <xf numFmtId="168" fontId="46" fillId="0" borderId="12" xfId="387" applyNumberFormat="1" applyFont="1" applyBorder="1" applyAlignment="1" applyProtection="1">
      <alignment horizontal="left" vertical="center" wrapText="1"/>
    </xf>
    <xf numFmtId="165" fontId="114" fillId="63" borderId="12" xfId="387" applyNumberFormat="1" applyFont="1" applyFill="1" applyBorder="1" applyAlignment="1">
      <alignment horizontal="center" vertical="center"/>
    </xf>
    <xf numFmtId="0" fontId="97" fillId="0" borderId="0" xfId="386" applyNumberFormat="1" applyFont="1" applyFill="1" applyBorder="1" applyAlignment="1">
      <alignment horizontal="right" vertical="center"/>
    </xf>
    <xf numFmtId="0" fontId="71" fillId="0" borderId="0" xfId="387" applyFont="1" applyFill="1" applyAlignment="1">
      <alignment horizontal="center" vertical="center"/>
    </xf>
    <xf numFmtId="0" fontId="97" fillId="0" borderId="0" xfId="386" applyNumberFormat="1" applyFont="1" applyFill="1" applyBorder="1" applyAlignment="1">
      <alignment vertical="center"/>
    </xf>
    <xf numFmtId="0" fontId="65" fillId="62" borderId="0" xfId="387" applyFont="1" applyFill="1" applyAlignment="1">
      <alignment vertical="center" wrapText="1"/>
    </xf>
    <xf numFmtId="0" fontId="70" fillId="0" borderId="0" xfId="387" applyFont="1" applyAlignment="1"/>
    <xf numFmtId="0" fontId="46" fillId="62" borderId="0" xfId="663" applyFont="1" applyFill="1" applyBorder="1" applyAlignment="1" applyProtection="1">
      <alignment vertical="top" wrapText="1"/>
    </xf>
    <xf numFmtId="49" fontId="53" fillId="0" borderId="0" xfId="584" applyNumberFormat="1" applyFont="1" applyAlignment="1"/>
    <xf numFmtId="0" fontId="53" fillId="0" borderId="0" xfId="584" applyFont="1" applyAlignment="1"/>
    <xf numFmtId="0" fontId="46" fillId="0" borderId="0" xfId="387" applyFont="1" applyFill="1" applyAlignment="1"/>
    <xf numFmtId="0" fontId="53" fillId="0" borderId="12" xfId="387" applyFont="1" applyFill="1" applyBorder="1" applyAlignment="1">
      <alignment horizontal="center"/>
    </xf>
    <xf numFmtId="0" fontId="68" fillId="62" borderId="0" xfId="387" applyFont="1" applyFill="1" applyAlignment="1"/>
    <xf numFmtId="49" fontId="68" fillId="62" borderId="0" xfId="387" applyNumberFormat="1" applyFont="1" applyFill="1" applyAlignment="1"/>
    <xf numFmtId="0" fontId="46" fillId="62" borderId="0" xfId="387" applyFont="1" applyFill="1" applyAlignment="1"/>
    <xf numFmtId="0" fontId="60" fillId="0" borderId="0" xfId="0" applyFont="1" applyAlignment="1"/>
    <xf numFmtId="0" fontId="61" fillId="62" borderId="0" xfId="387" applyFont="1" applyFill="1" applyAlignment="1">
      <alignment wrapText="1"/>
    </xf>
    <xf numFmtId="0" fontId="46" fillId="76" borderId="0" xfId="387" applyFont="1" applyFill="1" applyAlignment="1"/>
    <xf numFmtId="0" fontId="46" fillId="0" borderId="0" xfId="678" applyFont="1" applyAlignment="1"/>
    <xf numFmtId="0" fontId="60" fillId="62" borderId="0" xfId="672" applyFont="1" applyFill="1" applyAlignment="1">
      <alignment wrapText="1"/>
    </xf>
    <xf numFmtId="0" fontId="68" fillId="62" borderId="0" xfId="672" applyFont="1" applyFill="1" applyAlignment="1"/>
    <xf numFmtId="0" fontId="60" fillId="0" borderId="0" xfId="668" applyFont="1" applyAlignment="1"/>
    <xf numFmtId="0" fontId="0" fillId="0" borderId="0" xfId="0"/>
    <xf numFmtId="0" fontId="71" fillId="63" borderId="12" xfId="0" applyFont="1" applyFill="1" applyBorder="1" applyAlignment="1">
      <alignment horizontal="center" vertical="top" wrapText="1"/>
    </xf>
    <xf numFmtId="0" fontId="71" fillId="63" borderId="12" xfId="0" applyFont="1" applyFill="1" applyBorder="1" applyAlignment="1">
      <alignment vertical="top" wrapText="1"/>
    </xf>
    <xf numFmtId="0" fontId="71" fillId="60" borderId="12" xfId="0" applyFont="1" applyFill="1" applyBorder="1" applyAlignment="1">
      <alignment horizontal="center" vertical="top" wrapText="1"/>
    </xf>
    <xf numFmtId="0" fontId="71" fillId="60" borderId="12" xfId="0" applyFont="1" applyFill="1" applyBorder="1" applyAlignment="1">
      <alignment vertical="top" wrapText="1"/>
    </xf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71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0" fontId="0" fillId="0" borderId="0" xfId="0" applyFill="1"/>
    <xf numFmtId="0" fontId="53" fillId="0" borderId="12" xfId="0" applyFont="1" applyBorder="1" applyAlignment="1">
      <alignment horizontal="center" vertical="top" wrapText="1"/>
    </xf>
    <xf numFmtId="0" fontId="78" fillId="0" borderId="12" xfId="0" applyFont="1" applyBorder="1" applyAlignment="1">
      <alignment wrapText="1"/>
    </xf>
    <xf numFmtId="0" fontId="53" fillId="0" borderId="12" xfId="0" applyFont="1" applyBorder="1" applyAlignment="1">
      <alignment wrapText="1"/>
    </xf>
    <xf numFmtId="0" fontId="53" fillId="62" borderId="12" xfId="0" applyFont="1" applyFill="1" applyBorder="1" applyAlignment="1">
      <alignment vertical="top" wrapText="1"/>
    </xf>
    <xf numFmtId="0" fontId="53" fillId="60" borderId="12" xfId="387" applyFont="1" applyFill="1" applyBorder="1" applyAlignment="1">
      <alignment vertical="center" wrapText="1"/>
    </xf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170" fontId="71" fillId="63" borderId="12" xfId="0" applyNumberFormat="1" applyFont="1" applyFill="1" applyBorder="1" applyAlignment="1">
      <alignment horizontal="center" vertical="center" wrapText="1"/>
    </xf>
    <xf numFmtId="170" fontId="71" fillId="60" borderId="12" xfId="0" applyNumberFormat="1" applyFont="1" applyFill="1" applyBorder="1" applyAlignment="1">
      <alignment horizontal="center" vertical="center" wrapText="1"/>
    </xf>
    <xf numFmtId="170" fontId="53" fillId="60" borderId="12" xfId="0" applyNumberFormat="1" applyFont="1" applyFill="1" applyBorder="1" applyAlignment="1">
      <alignment horizontal="center" vertical="center" wrapText="1"/>
    </xf>
    <xf numFmtId="170" fontId="53" fillId="0" borderId="12" xfId="0" applyNumberFormat="1" applyFont="1" applyFill="1" applyBorder="1" applyAlignment="1">
      <alignment horizontal="center" vertical="center" wrapText="1"/>
    </xf>
    <xf numFmtId="170" fontId="53" fillId="62" borderId="12" xfId="0" applyNumberFormat="1" applyFont="1" applyFill="1" applyBorder="1" applyAlignment="1">
      <alignment horizontal="center" vertical="center" wrapText="1"/>
    </xf>
    <xf numFmtId="170" fontId="53" fillId="0" borderId="12" xfId="0" applyNumberFormat="1" applyFont="1" applyBorder="1" applyAlignment="1">
      <alignment horizontal="center" vertical="center" wrapText="1"/>
    </xf>
    <xf numFmtId="170" fontId="71" fillId="62" borderId="12" xfId="0" applyNumberFormat="1" applyFont="1" applyFill="1" applyBorder="1" applyAlignment="1">
      <alignment horizontal="center" vertical="center" wrapText="1"/>
    </xf>
    <xf numFmtId="0" fontId="71" fillId="62" borderId="12" xfId="0" applyFont="1" applyFill="1" applyBorder="1" applyAlignment="1">
      <alignment horizontal="center" vertical="top" wrapText="1"/>
    </xf>
    <xf numFmtId="0" fontId="71" fillId="62" borderId="12" xfId="0" applyFont="1" applyFill="1" applyBorder="1" applyAlignment="1">
      <alignment vertical="top" wrapText="1"/>
    </xf>
    <xf numFmtId="4" fontId="53" fillId="62" borderId="12" xfId="0" applyNumberFormat="1" applyFont="1" applyFill="1" applyBorder="1" applyAlignment="1">
      <alignment horizontal="center" vertical="center" wrapText="1"/>
    </xf>
    <xf numFmtId="0" fontId="91" fillId="0" borderId="0" xfId="0" applyFont="1" applyBorder="1" applyAlignment="1">
      <alignment horizontal="center" vertical="center" wrapText="1"/>
    </xf>
    <xf numFmtId="0" fontId="53" fillId="0" borderId="12" xfId="673" applyFont="1" applyBorder="1" applyAlignment="1">
      <alignment horizontal="center" vertical="center"/>
    </xf>
    <xf numFmtId="0" fontId="71" fillId="76" borderId="12" xfId="673" applyFont="1" applyFill="1" applyBorder="1" applyAlignment="1">
      <alignment vertical="center" wrapText="1"/>
    </xf>
    <xf numFmtId="0" fontId="53" fillId="76" borderId="12" xfId="673" applyFont="1" applyFill="1" applyBorder="1" applyAlignment="1">
      <alignment horizontal="left" vertical="center" wrapText="1" indent="1"/>
    </xf>
    <xf numFmtId="0" fontId="53" fillId="76" borderId="12" xfId="673" applyFont="1" applyFill="1" applyBorder="1" applyAlignment="1">
      <alignment horizontal="left" vertical="top" wrapText="1" indent="1"/>
    </xf>
    <xf numFmtId="0" fontId="53" fillId="76" borderId="12" xfId="673" applyFont="1" applyFill="1" applyBorder="1" applyAlignment="1">
      <alignment horizontal="left" vertical="center" wrapText="1"/>
    </xf>
    <xf numFmtId="170" fontId="71" fillId="0" borderId="12" xfId="0" applyNumberFormat="1" applyFont="1" applyBorder="1" applyAlignment="1">
      <alignment horizontal="center" vertical="center" wrapText="1"/>
    </xf>
    <xf numFmtId="0" fontId="0" fillId="62" borderId="0" xfId="0" applyFill="1"/>
    <xf numFmtId="0" fontId="53" fillId="62" borderId="12" xfId="0" applyFont="1" applyFill="1" applyBorder="1" applyAlignment="1">
      <alignment horizontal="center" vertical="top" wrapText="1"/>
    </xf>
    <xf numFmtId="0" fontId="0" fillId="62" borderId="0" xfId="0" applyFont="1" applyFill="1"/>
    <xf numFmtId="170" fontId="77" fillId="0" borderId="12" xfId="0" applyNumberFormat="1" applyFont="1" applyBorder="1" applyAlignment="1">
      <alignment horizontal="center" vertical="center" wrapText="1"/>
    </xf>
    <xf numFmtId="170" fontId="91" fillId="0" borderId="12" xfId="0" applyNumberFormat="1" applyFont="1" applyBorder="1" applyAlignment="1">
      <alignment horizontal="center" vertical="center" wrapText="1"/>
    </xf>
    <xf numFmtId="170" fontId="71" fillId="76" borderId="12" xfId="673" applyNumberFormat="1" applyFont="1" applyFill="1" applyBorder="1" applyAlignment="1">
      <alignment horizontal="right" vertical="center" wrapText="1"/>
    </xf>
    <xf numFmtId="170" fontId="53" fillId="76" borderId="12" xfId="673" applyNumberFormat="1" applyFont="1" applyFill="1" applyBorder="1" applyAlignment="1">
      <alignment horizontal="right" vertical="center" wrapText="1"/>
    </xf>
    <xf numFmtId="0" fontId="71" fillId="0" borderId="23" xfId="0" applyFont="1" applyBorder="1" applyAlignment="1">
      <alignment horizontal="center" vertical="center" wrapText="1"/>
    </xf>
    <xf numFmtId="0" fontId="71" fillId="62" borderId="23" xfId="0" applyFont="1" applyFill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0" fontId="115" fillId="0" borderId="0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left" vertical="center" wrapText="1"/>
    </xf>
    <xf numFmtId="0" fontId="9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115" fillId="0" borderId="0" xfId="0" applyNumberFormat="1" applyFont="1" applyBorder="1" applyAlignment="1">
      <alignment horizontal="center" vertical="center" wrapText="1"/>
    </xf>
    <xf numFmtId="0" fontId="53" fillId="62" borderId="0" xfId="387" applyFont="1" applyFill="1" applyAlignment="1">
      <alignment horizontal="center" vertical="center" wrapText="1"/>
    </xf>
    <xf numFmtId="0" fontId="71" fillId="0" borderId="0" xfId="386" applyFont="1" applyAlignment="1">
      <alignment horizontal="center"/>
    </xf>
    <xf numFmtId="0" fontId="102" fillId="0" borderId="12" xfId="386" applyFont="1" applyBorder="1" applyAlignment="1">
      <alignment horizontal="center" vertical="center" wrapText="1"/>
    </xf>
    <xf numFmtId="0" fontId="99" fillId="0" borderId="0" xfId="386" applyNumberFormat="1" applyFont="1" applyFill="1" applyBorder="1" applyAlignment="1">
      <alignment horizontal="center" vertical="center" wrapText="1"/>
    </xf>
    <xf numFmtId="49" fontId="66" fillId="0" borderId="12" xfId="386" applyNumberFormat="1" applyFont="1" applyFill="1" applyBorder="1" applyAlignment="1">
      <alignment horizontal="center" vertical="center" wrapText="1"/>
    </xf>
    <xf numFmtId="0" fontId="101" fillId="0" borderId="24" xfId="386" applyFont="1" applyBorder="1" applyAlignment="1">
      <alignment horizontal="center" vertical="center" wrapText="1"/>
    </xf>
    <xf numFmtId="0" fontId="101" fillId="0" borderId="25" xfId="386" applyFont="1" applyBorder="1" applyAlignment="1">
      <alignment horizontal="center" vertical="center" wrapText="1"/>
    </xf>
    <xf numFmtId="0" fontId="101" fillId="0" borderId="20" xfId="386" applyFont="1" applyBorder="1" applyAlignment="1">
      <alignment horizontal="center" vertical="center" wrapText="1"/>
    </xf>
    <xf numFmtId="0" fontId="97" fillId="0" borderId="0" xfId="386" applyNumberFormat="1" applyFont="1" applyFill="1" applyBorder="1" applyAlignment="1">
      <alignment horizontal="center" vertical="center" wrapText="1"/>
    </xf>
    <xf numFmtId="0" fontId="97" fillId="0" borderId="0" xfId="386" applyNumberFormat="1" applyFont="1" applyFill="1" applyBorder="1" applyAlignment="1">
      <alignment horizontal="center" vertical="center"/>
    </xf>
    <xf numFmtId="0" fontId="54" fillId="62" borderId="0" xfId="387" applyFont="1" applyFill="1" applyBorder="1" applyAlignment="1">
      <alignment horizontal="center" vertical="center" wrapText="1"/>
    </xf>
    <xf numFmtId="0" fontId="70" fillId="0" borderId="0" xfId="387" applyFont="1" applyAlignment="1">
      <alignment horizontal="center"/>
    </xf>
    <xf numFmtId="0" fontId="70" fillId="0" borderId="0" xfId="387" applyFont="1" applyAlignment="1">
      <alignment horizontal="center" vertical="center" wrapText="1"/>
    </xf>
    <xf numFmtId="0" fontId="46" fillId="62" borderId="0" xfId="663" applyFont="1" applyFill="1" applyBorder="1" applyAlignment="1" applyProtection="1">
      <alignment horizontal="center"/>
    </xf>
    <xf numFmtId="0" fontId="46" fillId="62" borderId="0" xfId="663" applyFont="1" applyFill="1" applyBorder="1" applyAlignment="1" applyProtection="1">
      <alignment horizontal="center" vertical="center" wrapText="1"/>
    </xf>
    <xf numFmtId="0" fontId="46" fillId="62" borderId="0" xfId="663" applyFont="1" applyFill="1" applyBorder="1" applyAlignment="1" applyProtection="1">
      <alignment horizontal="center" vertical="top" wrapText="1"/>
    </xf>
    <xf numFmtId="49" fontId="54" fillId="0" borderId="19" xfId="663" applyNumberFormat="1" applyFont="1" applyBorder="1" applyAlignment="1" applyProtection="1">
      <alignment horizontal="center" vertical="center" wrapText="1"/>
    </xf>
    <xf numFmtId="49" fontId="54" fillId="0" borderId="23" xfId="663" applyNumberFormat="1" applyFont="1" applyBorder="1" applyAlignment="1" applyProtection="1">
      <alignment horizontal="center" vertical="center" wrapText="1"/>
    </xf>
    <xf numFmtId="0" fontId="71" fillId="0" borderId="0" xfId="663" applyFont="1" applyBorder="1" applyAlignment="1" applyProtection="1">
      <alignment horizontal="center" vertical="center" wrapText="1"/>
    </xf>
    <xf numFmtId="49" fontId="54" fillId="0" borderId="26" xfId="663" applyNumberFormat="1" applyFont="1" applyBorder="1" applyAlignment="1" applyProtection="1">
      <alignment horizontal="center" vertical="center" wrapText="1"/>
    </xf>
    <xf numFmtId="49" fontId="54" fillId="0" borderId="19" xfId="663" applyNumberFormat="1" applyFont="1" applyBorder="1" applyAlignment="1" applyProtection="1">
      <alignment horizontal="center"/>
    </xf>
    <xf numFmtId="49" fontId="54" fillId="0" borderId="23" xfId="663" applyNumberFormat="1" applyFont="1" applyBorder="1" applyAlignment="1" applyProtection="1">
      <alignment horizontal="center"/>
    </xf>
    <xf numFmtId="49" fontId="53" fillId="0" borderId="0" xfId="584" applyNumberFormat="1" applyFont="1" applyAlignment="1">
      <alignment horizontal="center"/>
    </xf>
    <xf numFmtId="0" fontId="64" fillId="0" borderId="0" xfId="584" applyFont="1" applyBorder="1" applyAlignment="1">
      <alignment horizontal="center" vertical="center" wrapText="1"/>
    </xf>
    <xf numFmtId="49" fontId="60" fillId="0" borderId="22" xfId="584" applyNumberFormat="1" applyFont="1" applyBorder="1" applyAlignment="1">
      <alignment horizontal="right"/>
    </xf>
    <xf numFmtId="49" fontId="53" fillId="0" borderId="0" xfId="584" applyNumberFormat="1" applyFont="1" applyAlignment="1">
      <alignment horizontal="center" vertical="center" wrapText="1"/>
    </xf>
    <xf numFmtId="0" fontId="53" fillId="0" borderId="0" xfId="584" applyFont="1" applyAlignment="1">
      <alignment horizontal="center" vertical="center" wrapText="1"/>
    </xf>
    <xf numFmtId="0" fontId="53" fillId="0" borderId="0" xfId="584" applyFont="1" applyAlignment="1">
      <alignment horizontal="center"/>
    </xf>
    <xf numFmtId="168" fontId="66" fillId="0" borderId="24" xfId="552" applyNumberFormat="1" applyFont="1" applyBorder="1" applyAlignment="1" applyProtection="1">
      <alignment horizontal="center" vertical="center" wrapText="1"/>
    </xf>
    <xf numFmtId="168" fontId="66" fillId="0" borderId="20" xfId="552" applyNumberFormat="1" applyFont="1" applyBorder="1" applyAlignment="1" applyProtection="1">
      <alignment horizontal="center" vertical="center" wrapText="1"/>
    </xf>
    <xf numFmtId="168" fontId="66" fillId="0" borderId="12" xfId="552" applyNumberFormat="1" applyFont="1" applyBorder="1" applyAlignment="1" applyProtection="1">
      <alignment horizontal="center" vertical="center" wrapText="1"/>
    </xf>
    <xf numFmtId="0" fontId="85" fillId="0" borderId="19" xfId="387" applyFont="1" applyFill="1" applyBorder="1" applyAlignment="1">
      <alignment horizontal="center" vertical="center" wrapText="1"/>
    </xf>
    <xf numFmtId="0" fontId="85" fillId="0" borderId="23" xfId="387" applyFont="1" applyFill="1" applyBorder="1" applyAlignment="1">
      <alignment horizontal="center" vertical="center" wrapText="1"/>
    </xf>
    <xf numFmtId="0" fontId="87" fillId="0" borderId="19" xfId="387" applyFont="1" applyFill="1" applyBorder="1" applyAlignment="1">
      <alignment horizontal="center" vertical="center" wrapText="1"/>
    </xf>
    <xf numFmtId="0" fontId="87" fillId="0" borderId="23" xfId="387" applyFont="1" applyFill="1" applyBorder="1" applyAlignment="1">
      <alignment horizontal="center" vertical="center" wrapText="1"/>
    </xf>
    <xf numFmtId="0" fontId="46" fillId="0" borderId="0" xfId="387" applyFont="1" applyAlignment="1">
      <alignment horizontal="center"/>
    </xf>
    <xf numFmtId="0" fontId="46" fillId="0" borderId="0" xfId="387" applyFont="1" applyFill="1" applyAlignment="1">
      <alignment horizontal="center"/>
    </xf>
    <xf numFmtId="0" fontId="46" fillId="0" borderId="0" xfId="387" applyFont="1" applyAlignment="1">
      <alignment horizontal="center" vertical="center" wrapText="1"/>
    </xf>
    <xf numFmtId="0" fontId="86" fillId="0" borderId="0" xfId="387" applyFont="1" applyFill="1" applyAlignment="1">
      <alignment horizontal="center" vertical="center"/>
    </xf>
    <xf numFmtId="0" fontId="86" fillId="0" borderId="0" xfId="387" applyFont="1" applyFill="1" applyAlignment="1">
      <alignment horizontal="center" vertical="center" wrapText="1"/>
    </xf>
    <xf numFmtId="0" fontId="85" fillId="0" borderId="22" xfId="387" applyFont="1" applyFill="1" applyBorder="1" applyAlignment="1">
      <alignment horizontal="right" vertical="center"/>
    </xf>
    <xf numFmtId="0" fontId="85" fillId="0" borderId="0" xfId="387" applyFont="1" applyFill="1" applyBorder="1" applyAlignment="1">
      <alignment horizontal="right" vertical="center"/>
    </xf>
    <xf numFmtId="0" fontId="46" fillId="0" borderId="0" xfId="387" applyFont="1" applyFill="1" applyAlignment="1">
      <alignment horizontal="center" vertical="center" wrapText="1"/>
    </xf>
    <xf numFmtId="0" fontId="53" fillId="0" borderId="0" xfId="387" applyFont="1" applyFill="1" applyBorder="1" applyAlignment="1">
      <alignment horizontal="right"/>
    </xf>
    <xf numFmtId="0" fontId="53" fillId="0" borderId="12" xfId="387" applyFont="1" applyFill="1" applyBorder="1" applyAlignment="1">
      <alignment horizontal="center" vertical="center" wrapText="1"/>
    </xf>
    <xf numFmtId="0" fontId="71" fillId="0" borderId="0" xfId="387" applyFont="1" applyFill="1" applyAlignment="1">
      <alignment horizontal="center"/>
    </xf>
    <xf numFmtId="0" fontId="71" fillId="0" borderId="0" xfId="387" applyFont="1" applyFill="1" applyAlignment="1">
      <alignment horizontal="center" wrapText="1"/>
    </xf>
    <xf numFmtId="0" fontId="53" fillId="0" borderId="19" xfId="387" applyFont="1" applyFill="1" applyBorder="1" applyAlignment="1">
      <alignment horizontal="center" vertical="center" wrapText="1"/>
    </xf>
    <xf numFmtId="0" fontId="53" fillId="0" borderId="23" xfId="387" applyFont="1" applyFill="1" applyBorder="1" applyAlignment="1">
      <alignment horizontal="center" vertical="center" wrapText="1"/>
    </xf>
    <xf numFmtId="0" fontId="71" fillId="0" borderId="0" xfId="387" applyFont="1" applyFill="1" applyAlignment="1">
      <alignment horizontal="center" vertical="center" wrapText="1"/>
    </xf>
    <xf numFmtId="0" fontId="71" fillId="0" borderId="0" xfId="387" applyFont="1" applyFill="1" applyAlignment="1">
      <alignment horizontal="center" vertical="center"/>
    </xf>
    <xf numFmtId="0" fontId="53" fillId="0" borderId="0" xfId="387" applyFont="1" applyAlignment="1">
      <alignment horizontal="center"/>
    </xf>
    <xf numFmtId="0" fontId="53" fillId="0" borderId="0" xfId="387" applyFont="1" applyAlignment="1">
      <alignment horizontal="center" vertical="center" wrapText="1"/>
    </xf>
    <xf numFmtId="0" fontId="53" fillId="62" borderId="0" xfId="387" applyFont="1" applyFill="1" applyAlignment="1">
      <alignment horizontal="center"/>
    </xf>
    <xf numFmtId="0" fontId="64" fillId="0" borderId="12" xfId="387" applyFont="1" applyBorder="1" applyAlignment="1">
      <alignment horizontal="center" vertical="center"/>
    </xf>
    <xf numFmtId="0" fontId="64" fillId="0" borderId="0" xfId="387" applyFont="1" applyBorder="1" applyAlignment="1">
      <alignment horizontal="center" vertical="center" wrapText="1"/>
    </xf>
    <xf numFmtId="0" fontId="65" fillId="0" borderId="24" xfId="387" applyFont="1" applyBorder="1" applyAlignment="1">
      <alignment horizontal="center" vertical="center" wrapText="1"/>
    </xf>
    <xf numFmtId="0" fontId="65" fillId="0" borderId="25" xfId="387" applyFont="1" applyBorder="1" applyAlignment="1">
      <alignment horizontal="center" vertical="center" wrapText="1"/>
    </xf>
    <xf numFmtId="0" fontId="65" fillId="0" borderId="20" xfId="387" applyFont="1" applyBorder="1" applyAlignment="1">
      <alignment horizontal="center" vertical="center" wrapText="1"/>
    </xf>
    <xf numFmtId="0" fontId="65" fillId="0" borderId="12" xfId="387" applyFont="1" applyBorder="1" applyAlignment="1">
      <alignment horizontal="center" vertical="center" wrapText="1"/>
    </xf>
    <xf numFmtId="0" fontId="65" fillId="0" borderId="26" xfId="387" applyFont="1" applyBorder="1" applyAlignment="1">
      <alignment horizontal="center" vertical="center" wrapText="1"/>
    </xf>
    <xf numFmtId="0" fontId="65" fillId="0" borderId="23" xfId="387" applyFont="1" applyBorder="1" applyAlignment="1">
      <alignment horizontal="center" vertical="center" wrapText="1"/>
    </xf>
    <xf numFmtId="0" fontId="65" fillId="0" borderId="29" xfId="387" applyFont="1" applyBorder="1" applyAlignment="1">
      <alignment horizontal="center" vertical="center" wrapText="1"/>
    </xf>
    <xf numFmtId="0" fontId="65" fillId="0" borderId="30" xfId="387" applyFont="1" applyBorder="1" applyAlignment="1">
      <alignment horizontal="center" vertical="center" wrapText="1"/>
    </xf>
    <xf numFmtId="0" fontId="54" fillId="62" borderId="0" xfId="387" applyFont="1" applyFill="1" applyAlignment="1">
      <alignment horizontal="center" vertical="center" wrapText="1"/>
    </xf>
    <xf numFmtId="0" fontId="61" fillId="0" borderId="0" xfId="387" applyFont="1" applyAlignment="1">
      <alignment horizontal="center"/>
    </xf>
    <xf numFmtId="0" fontId="61" fillId="0" borderId="0" xfId="387" applyFont="1" applyAlignment="1">
      <alignment horizontal="center" vertical="center" wrapText="1"/>
    </xf>
    <xf numFmtId="0" fontId="46" fillId="62" borderId="0" xfId="387" applyFont="1" applyFill="1" applyAlignment="1">
      <alignment horizontal="center"/>
    </xf>
    <xf numFmtId="49" fontId="46" fillId="62" borderId="0" xfId="387" applyNumberFormat="1" applyFont="1" applyFill="1" applyAlignment="1">
      <alignment horizontal="center" vertical="center" wrapText="1"/>
    </xf>
    <xf numFmtId="0" fontId="71" fillId="60" borderId="12" xfId="387" applyFont="1" applyFill="1" applyBorder="1" applyAlignment="1">
      <alignment horizontal="left" vertical="top" wrapText="1"/>
    </xf>
    <xf numFmtId="0" fontId="71" fillId="62" borderId="0" xfId="387" applyFont="1" applyFill="1" applyAlignment="1">
      <alignment horizontal="center" wrapText="1"/>
    </xf>
    <xf numFmtId="0" fontId="71" fillId="62" borderId="0" xfId="387" applyFont="1" applyFill="1" applyAlignment="1">
      <alignment horizontal="center"/>
    </xf>
    <xf numFmtId="0" fontId="71" fillId="60" borderId="19" xfId="387" applyFont="1" applyFill="1" applyBorder="1" applyAlignment="1">
      <alignment horizontal="left" vertical="top" wrapText="1"/>
    </xf>
    <xf numFmtId="0" fontId="71" fillId="60" borderId="26" xfId="387" applyFont="1" applyFill="1" applyBorder="1" applyAlignment="1">
      <alignment horizontal="left" vertical="top" wrapText="1"/>
    </xf>
    <xf numFmtId="0" fontId="71" fillId="60" borderId="23" xfId="387" applyFont="1" applyFill="1" applyBorder="1" applyAlignment="1">
      <alignment horizontal="left" vertical="top" wrapText="1"/>
    </xf>
    <xf numFmtId="49" fontId="71" fillId="60" borderId="19" xfId="387" applyNumberFormat="1" applyFont="1" applyFill="1" applyBorder="1" applyAlignment="1">
      <alignment horizontal="left" vertical="top" wrapText="1"/>
    </xf>
    <xf numFmtId="49" fontId="71" fillId="60" borderId="26" xfId="387" applyNumberFormat="1" applyFont="1" applyFill="1" applyBorder="1" applyAlignment="1">
      <alignment horizontal="left" vertical="top" wrapText="1"/>
    </xf>
    <xf numFmtId="49" fontId="71" fillId="60" borderId="23" xfId="387" applyNumberFormat="1" applyFont="1" applyFill="1" applyBorder="1" applyAlignment="1">
      <alignment horizontal="left" vertical="top" wrapText="1"/>
    </xf>
    <xf numFmtId="49" fontId="53" fillId="62" borderId="12" xfId="387" applyNumberFormat="1" applyFont="1" applyFill="1" applyBorder="1" applyAlignment="1">
      <alignment horizontal="center" vertical="top" wrapText="1"/>
    </xf>
    <xf numFmtId="0" fontId="53" fillId="62" borderId="12" xfId="387" applyFont="1" applyFill="1" applyBorder="1" applyAlignment="1">
      <alignment horizontal="center" vertical="top" wrapText="1"/>
    </xf>
    <xf numFmtId="0" fontId="53" fillId="62" borderId="24" xfId="387" applyFont="1" applyFill="1" applyBorder="1" applyAlignment="1">
      <alignment horizontal="center" vertical="top" wrapText="1"/>
    </xf>
    <xf numFmtId="0" fontId="53" fillId="62" borderId="20" xfId="387" applyFont="1" applyFill="1" applyBorder="1" applyAlignment="1">
      <alignment horizontal="center" vertical="top" wrapText="1"/>
    </xf>
    <xf numFmtId="0" fontId="71" fillId="0" borderId="12" xfId="0" applyFont="1" applyBorder="1" applyAlignment="1">
      <alignment horizontal="center" vertical="center" wrapText="1"/>
    </xf>
    <xf numFmtId="0" fontId="71" fillId="62" borderId="12" xfId="0" applyFont="1" applyFill="1" applyBorder="1" applyAlignment="1">
      <alignment horizontal="center" vertical="center" wrapText="1"/>
    </xf>
    <xf numFmtId="0" fontId="71" fillId="62" borderId="26" xfId="0" applyFont="1" applyFill="1" applyBorder="1" applyAlignment="1">
      <alignment horizontal="center" vertical="center" wrapText="1"/>
    </xf>
    <xf numFmtId="0" fontId="71" fillId="62" borderId="23" xfId="0" applyFont="1" applyFill="1" applyBorder="1" applyAlignment="1">
      <alignment horizontal="center" vertical="center" wrapText="1"/>
    </xf>
    <xf numFmtId="0" fontId="71" fillId="0" borderId="26" xfId="0" applyFont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77" fillId="0" borderId="22" xfId="0" applyFont="1" applyBorder="1" applyAlignment="1">
      <alignment horizontal="center" vertical="center" wrapText="1"/>
    </xf>
    <xf numFmtId="0" fontId="115" fillId="0" borderId="0" xfId="0" applyFont="1" applyBorder="1" applyAlignment="1">
      <alignment horizontal="left" vertical="center" wrapText="1"/>
    </xf>
    <xf numFmtId="0" fontId="77" fillId="0" borderId="0" xfId="0" applyFont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horizontal="center" vertical="center" wrapText="1"/>
    </xf>
    <xf numFmtId="0" fontId="68" fillId="0" borderId="66" xfId="387" applyFont="1" applyBorder="1" applyAlignment="1">
      <alignment horizontal="left" vertical="top" wrapText="1"/>
    </xf>
    <xf numFmtId="0" fontId="68" fillId="0" borderId="67" xfId="387" applyFont="1" applyBorder="1" applyAlignment="1">
      <alignment horizontal="left" vertical="top" wrapText="1"/>
    </xf>
    <xf numFmtId="0" fontId="69" fillId="0" borderId="33" xfId="387" applyFont="1" applyBorder="1" applyAlignment="1">
      <alignment horizontal="center" vertical="top" wrapText="1"/>
    </xf>
    <xf numFmtId="0" fontId="69" fillId="0" borderId="39" xfId="387" applyFont="1" applyBorder="1" applyAlignment="1">
      <alignment horizontal="center" vertical="top" wrapText="1"/>
    </xf>
    <xf numFmtId="0" fontId="69" fillId="0" borderId="34" xfId="387" applyFont="1" applyBorder="1" applyAlignment="1">
      <alignment horizontal="center" vertical="top" wrapText="1"/>
    </xf>
    <xf numFmtId="0" fontId="61" fillId="62" borderId="0" xfId="387" applyFont="1" applyFill="1" applyAlignment="1">
      <alignment horizontal="center" wrapText="1"/>
    </xf>
    <xf numFmtId="4" fontId="69" fillId="0" borderId="37" xfId="387" applyNumberFormat="1" applyFont="1" applyBorder="1" applyAlignment="1">
      <alignment horizontal="center" vertical="top" wrapText="1"/>
    </xf>
    <xf numFmtId="4" fontId="69" fillId="0" borderId="38" xfId="387" applyNumberFormat="1" applyFont="1" applyBorder="1" applyAlignment="1">
      <alignment horizontal="center" vertical="top" wrapText="1"/>
    </xf>
    <xf numFmtId="0" fontId="68" fillId="0" borderId="12" xfId="387" applyFont="1" applyBorder="1" applyAlignment="1">
      <alignment horizontal="center" vertical="center" wrapText="1"/>
    </xf>
    <xf numFmtId="4" fontId="69" fillId="0" borderId="33" xfId="387" applyNumberFormat="1" applyFont="1" applyBorder="1" applyAlignment="1">
      <alignment horizontal="center" vertical="top" wrapText="1"/>
    </xf>
    <xf numFmtId="4" fontId="69" fillId="0" borderId="34" xfId="387" applyNumberFormat="1" applyFont="1" applyBorder="1" applyAlignment="1">
      <alignment horizontal="center" vertical="top" wrapText="1"/>
    </xf>
    <xf numFmtId="0" fontId="69" fillId="0" borderId="63" xfId="387" applyFont="1" applyBorder="1" applyAlignment="1">
      <alignment horizontal="center" vertical="top" wrapText="1"/>
    </xf>
    <xf numFmtId="0" fontId="69" fillId="0" borderId="64" xfId="387" applyFont="1" applyBorder="1" applyAlignment="1">
      <alignment horizontal="center" vertical="top" wrapText="1"/>
    </xf>
    <xf numFmtId="0" fontId="69" fillId="0" borderId="65" xfId="387" applyFont="1" applyBorder="1" applyAlignment="1">
      <alignment horizontal="center" vertical="top" wrapText="1"/>
    </xf>
    <xf numFmtId="0" fontId="68" fillId="0" borderId="19" xfId="387" applyFont="1" applyBorder="1" applyAlignment="1">
      <alignment horizontal="left" vertical="top" wrapText="1"/>
    </xf>
    <xf numFmtId="0" fontId="68" fillId="0" borderId="23" xfId="387" applyFont="1" applyBorder="1" applyAlignment="1">
      <alignment horizontal="left" vertical="top" wrapText="1"/>
    </xf>
    <xf numFmtId="0" fontId="64" fillId="0" borderId="0" xfId="387" applyFont="1" applyAlignment="1">
      <alignment horizontal="center" vertical="center" wrapText="1"/>
    </xf>
    <xf numFmtId="0" fontId="53" fillId="0" borderId="0" xfId="387" applyFont="1" applyBorder="1" applyAlignment="1">
      <alignment horizontal="right"/>
    </xf>
    <xf numFmtId="0" fontId="53" fillId="0" borderId="31" xfId="387" applyFont="1" applyBorder="1" applyAlignment="1">
      <alignment horizontal="right"/>
    </xf>
    <xf numFmtId="0" fontId="68" fillId="0" borderId="32" xfId="387" applyFont="1" applyBorder="1" applyAlignment="1">
      <alignment horizontal="center" vertical="top" wrapText="1"/>
    </xf>
    <xf numFmtId="0" fontId="68" fillId="0" borderId="35" xfId="387" applyFont="1" applyBorder="1" applyAlignment="1">
      <alignment horizontal="center" vertical="top" wrapText="1"/>
    </xf>
    <xf numFmtId="0" fontId="68" fillId="0" borderId="33" xfId="387" applyFont="1" applyBorder="1" applyAlignment="1">
      <alignment horizontal="center" vertical="top" wrapText="1"/>
    </xf>
    <xf numFmtId="0" fontId="68" fillId="0" borderId="34" xfId="387" applyFont="1" applyBorder="1" applyAlignment="1">
      <alignment horizontal="center" vertical="top" wrapText="1"/>
    </xf>
    <xf numFmtId="0" fontId="68" fillId="0" borderId="32" xfId="387" applyFont="1" applyBorder="1" applyAlignment="1">
      <alignment horizontal="center" vertical="center" wrapText="1"/>
    </xf>
    <xf numFmtId="0" fontId="68" fillId="0" borderId="35" xfId="387" applyFont="1" applyBorder="1" applyAlignment="1">
      <alignment horizontal="center" vertical="center" wrapText="1"/>
    </xf>
    <xf numFmtId="0" fontId="68" fillId="0" borderId="37" xfId="387" applyFont="1" applyBorder="1" applyAlignment="1">
      <alignment horizontal="center" vertical="center" wrapText="1"/>
    </xf>
    <xf numFmtId="0" fontId="68" fillId="0" borderId="38" xfId="387" applyFont="1" applyBorder="1" applyAlignment="1">
      <alignment horizontal="center" vertical="center" wrapText="1"/>
    </xf>
    <xf numFmtId="0" fontId="68" fillId="0" borderId="62" xfId="387" applyFont="1" applyBorder="1" applyAlignment="1">
      <alignment horizontal="center" vertical="center" wrapText="1"/>
    </xf>
    <xf numFmtId="0" fontId="68" fillId="0" borderId="36" xfId="387" applyFont="1" applyBorder="1" applyAlignment="1">
      <alignment horizontal="center" vertical="center" wrapText="1"/>
    </xf>
    <xf numFmtId="0" fontId="46" fillId="76" borderId="0" xfId="387" applyFont="1" applyFill="1" applyAlignment="1">
      <alignment horizontal="center"/>
    </xf>
    <xf numFmtId="0" fontId="64" fillId="76" borderId="0" xfId="387" applyFont="1" applyFill="1" applyAlignment="1">
      <alignment horizontal="center"/>
    </xf>
    <xf numFmtId="0" fontId="46" fillId="62" borderId="0" xfId="387" applyFont="1" applyFill="1" applyAlignment="1">
      <alignment horizontal="center" vertical="center" wrapText="1"/>
    </xf>
    <xf numFmtId="0" fontId="53" fillId="76" borderId="0" xfId="387" applyFont="1" applyFill="1" applyBorder="1" applyAlignment="1">
      <alignment horizontal="right"/>
    </xf>
    <xf numFmtId="0" fontId="53" fillId="76" borderId="12" xfId="387" applyFont="1" applyFill="1" applyBorder="1" applyAlignment="1">
      <alignment horizontal="center" vertical="top" wrapText="1"/>
    </xf>
    <xf numFmtId="0" fontId="93" fillId="77" borderId="0" xfId="678" applyFill="1" applyAlignment="1">
      <alignment horizontal="left"/>
    </xf>
    <xf numFmtId="0" fontId="95" fillId="77" borderId="0" xfId="678" applyFont="1" applyFill="1" applyBorder="1" applyAlignment="1">
      <alignment horizontal="center" vertical="top"/>
    </xf>
    <xf numFmtId="0" fontId="94" fillId="77" borderId="52" xfId="678" applyFont="1" applyFill="1" applyBorder="1" applyAlignment="1">
      <alignment horizontal="left" wrapText="1"/>
    </xf>
    <xf numFmtId="0" fontId="94" fillId="77" borderId="47" xfId="678" applyFont="1" applyFill="1" applyBorder="1" applyAlignment="1">
      <alignment horizontal="left" wrapText="1"/>
    </xf>
    <xf numFmtId="172" fontId="94" fillId="75" borderId="49" xfId="678" applyNumberFormat="1" applyFont="1" applyFill="1" applyBorder="1" applyAlignment="1">
      <alignment horizontal="right" vertical="top"/>
    </xf>
    <xf numFmtId="4" fontId="94" fillId="75" borderId="49" xfId="678" applyNumberFormat="1" applyFont="1" applyFill="1" applyBorder="1" applyAlignment="1">
      <alignment horizontal="right" vertical="top"/>
    </xf>
    <xf numFmtId="4" fontId="94" fillId="75" borderId="57" xfId="678" applyNumberFormat="1" applyFont="1" applyFill="1" applyBorder="1" applyAlignment="1">
      <alignment horizontal="right" vertical="top"/>
    </xf>
    <xf numFmtId="0" fontId="94" fillId="77" borderId="56" xfId="678" applyFont="1" applyFill="1" applyBorder="1" applyAlignment="1">
      <alignment horizontal="right"/>
    </xf>
    <xf numFmtId="0" fontId="93" fillId="77" borderId="51" xfId="678" applyFill="1" applyBorder="1" applyAlignment="1">
      <alignment horizontal="left"/>
    </xf>
    <xf numFmtId="0" fontId="94" fillId="77" borderId="52" xfId="678" applyFont="1" applyFill="1" applyBorder="1" applyAlignment="1">
      <alignment horizontal="left"/>
    </xf>
    <xf numFmtId="172" fontId="93" fillId="77" borderId="45" xfId="678" applyNumberFormat="1" applyFill="1" applyBorder="1" applyAlignment="1">
      <alignment horizontal="right"/>
    </xf>
    <xf numFmtId="0" fontId="94" fillId="77" borderId="55" xfId="678" applyFont="1" applyFill="1" applyBorder="1" applyAlignment="1">
      <alignment horizontal="left"/>
    </xf>
    <xf numFmtId="4" fontId="93" fillId="77" borderId="45" xfId="678" applyNumberFormat="1" applyFill="1" applyBorder="1" applyAlignment="1">
      <alignment horizontal="right"/>
    </xf>
    <xf numFmtId="0" fontId="93" fillId="77" borderId="53" xfId="678" applyFill="1" applyBorder="1" applyAlignment="1">
      <alignment horizontal="left"/>
    </xf>
    <xf numFmtId="0" fontId="93" fillId="77" borderId="54" xfId="678" applyFill="1" applyBorder="1" applyAlignment="1">
      <alignment horizontal="center"/>
    </xf>
    <xf numFmtId="2" fontId="93" fillId="77" borderId="45" xfId="678" applyNumberFormat="1" applyFill="1" applyBorder="1" applyAlignment="1">
      <alignment horizontal="right"/>
    </xf>
    <xf numFmtId="172" fontId="94" fillId="77" borderId="45" xfId="678" applyNumberFormat="1" applyFont="1" applyFill="1" applyBorder="1" applyAlignment="1">
      <alignment horizontal="right"/>
    </xf>
    <xf numFmtId="4" fontId="94" fillId="77" borderId="45" xfId="678" applyNumberFormat="1" applyFont="1" applyFill="1" applyBorder="1" applyAlignment="1">
      <alignment horizontal="right"/>
    </xf>
    <xf numFmtId="0" fontId="45" fillId="77" borderId="53" xfId="678" applyFont="1" applyFill="1" applyBorder="1" applyAlignment="1">
      <alignment horizontal="left"/>
    </xf>
    <xf numFmtId="0" fontId="45" fillId="78" borderId="50" xfId="678" applyFont="1" applyFill="1" applyBorder="1" applyAlignment="1">
      <alignment horizontal="center" vertical="center"/>
    </xf>
    <xf numFmtId="0" fontId="96" fillId="77" borderId="47" xfId="678" applyFont="1" applyFill="1" applyBorder="1" applyAlignment="1">
      <alignment horizontal="right" vertical="top"/>
    </xf>
    <xf numFmtId="0" fontId="46" fillId="0" borderId="0" xfId="678" applyFont="1" applyAlignment="1">
      <alignment horizontal="center"/>
    </xf>
    <xf numFmtId="0" fontId="45" fillId="78" borderId="49" xfId="678" applyFont="1" applyFill="1" applyBorder="1" applyAlignment="1">
      <alignment horizontal="center" vertical="center"/>
    </xf>
    <xf numFmtId="0" fontId="45" fillId="78" borderId="45" xfId="678" applyFont="1" applyFill="1" applyBorder="1" applyAlignment="1">
      <alignment horizontal="center" vertical="center" wrapText="1"/>
    </xf>
    <xf numFmtId="0" fontId="45" fillId="78" borderId="41" xfId="678" applyFont="1" applyFill="1" applyBorder="1" applyAlignment="1">
      <alignment horizontal="center" vertical="center"/>
    </xf>
    <xf numFmtId="0" fontId="45" fillId="78" borderId="46" xfId="678" applyFont="1" applyFill="1" applyBorder="1" applyAlignment="1">
      <alignment horizontal="center" vertical="center"/>
    </xf>
    <xf numFmtId="0" fontId="45" fillId="78" borderId="47" xfId="678" applyFont="1" applyFill="1" applyBorder="1" applyAlignment="1">
      <alignment horizontal="center" vertical="center"/>
    </xf>
    <xf numFmtId="0" fontId="45" fillId="78" borderId="48" xfId="678" applyFont="1" applyFill="1" applyBorder="1" applyAlignment="1">
      <alignment horizontal="center" vertical="center"/>
    </xf>
    <xf numFmtId="0" fontId="45" fillId="78" borderId="41" xfId="678" applyFont="1" applyFill="1" applyBorder="1" applyAlignment="1">
      <alignment horizontal="center" vertical="center" wrapText="1"/>
    </xf>
    <xf numFmtId="0" fontId="45" fillId="78" borderId="43" xfId="678" applyFont="1" applyFill="1" applyBorder="1" applyAlignment="1">
      <alignment horizontal="center" vertical="center" wrapText="1"/>
    </xf>
    <xf numFmtId="0" fontId="45" fillId="78" borderId="0" xfId="678" applyFont="1" applyFill="1" applyAlignment="1">
      <alignment horizontal="center" vertical="center" wrapText="1"/>
    </xf>
    <xf numFmtId="0" fontId="45" fillId="78" borderId="44" xfId="678" applyFont="1" applyFill="1" applyBorder="1" applyAlignment="1">
      <alignment horizontal="center" vertical="center" wrapText="1"/>
    </xf>
    <xf numFmtId="0" fontId="45" fillId="78" borderId="46" xfId="678" applyFont="1" applyFill="1" applyBorder="1" applyAlignment="1">
      <alignment horizontal="center" vertical="center" wrapText="1"/>
    </xf>
    <xf numFmtId="0" fontId="45" fillId="78" borderId="47" xfId="678" applyFont="1" applyFill="1" applyBorder="1" applyAlignment="1">
      <alignment horizontal="center" vertical="center" wrapText="1"/>
    </xf>
    <xf numFmtId="0" fontId="45" fillId="78" borderId="48" xfId="678" applyFont="1" applyFill="1" applyBorder="1" applyAlignment="1">
      <alignment horizontal="center" vertical="center" wrapText="1"/>
    </xf>
    <xf numFmtId="0" fontId="45" fillId="78" borderId="42" xfId="678" applyFont="1" applyFill="1" applyBorder="1" applyAlignment="1">
      <alignment horizontal="center" vertical="center"/>
    </xf>
    <xf numFmtId="0" fontId="45" fillId="78" borderId="45" xfId="678" applyFont="1" applyFill="1" applyBorder="1" applyAlignment="1">
      <alignment horizontal="center" vertical="center"/>
    </xf>
    <xf numFmtId="0" fontId="46" fillId="0" borderId="0" xfId="678" applyFont="1" applyAlignment="1">
      <alignment horizontal="center" vertical="center" wrapText="1"/>
    </xf>
    <xf numFmtId="0" fontId="3" fillId="77" borderId="47" xfId="678" applyFont="1" applyFill="1" applyBorder="1" applyAlignment="1">
      <alignment horizontal="center" vertical="top"/>
    </xf>
    <xf numFmtId="0" fontId="46" fillId="0" borderId="12" xfId="387" applyFont="1" applyBorder="1" applyAlignment="1">
      <alignment horizontal="center" vertical="center" wrapText="1"/>
    </xf>
    <xf numFmtId="0" fontId="46" fillId="62" borderId="24" xfId="387" applyFont="1" applyFill="1" applyBorder="1" applyAlignment="1">
      <alignment horizontal="center" vertical="center" wrapText="1"/>
    </xf>
    <xf numFmtId="0" fontId="0" fillId="62" borderId="25" xfId="0" applyFill="1" applyBorder="1"/>
    <xf numFmtId="0" fontId="0" fillId="62" borderId="20" xfId="0" applyFill="1" applyBorder="1"/>
    <xf numFmtId="0" fontId="46" fillId="62" borderId="19" xfId="387" applyFont="1" applyFill="1" applyBorder="1" applyAlignment="1">
      <alignment horizontal="center" vertical="center" wrapText="1"/>
    </xf>
    <xf numFmtId="0" fontId="0" fillId="62" borderId="23" xfId="0" applyFill="1" applyBorder="1"/>
    <xf numFmtId="0" fontId="109" fillId="0" borderId="0" xfId="679" applyFont="1" applyBorder="1" applyAlignment="1">
      <alignment horizontal="center" wrapText="1"/>
    </xf>
    <xf numFmtId="0" fontId="46" fillId="0" borderId="24" xfId="387" applyFont="1" applyBorder="1" applyAlignment="1">
      <alignment horizontal="center" vertical="center" wrapText="1"/>
    </xf>
    <xf numFmtId="0" fontId="46" fillId="0" borderId="25" xfId="387" applyFont="1" applyBorder="1" applyAlignment="1">
      <alignment horizontal="center" vertical="center" wrapText="1"/>
    </xf>
    <xf numFmtId="0" fontId="46" fillId="0" borderId="20" xfId="387" applyFont="1" applyBorder="1" applyAlignment="1">
      <alignment horizontal="center" vertical="center" wrapText="1"/>
    </xf>
    <xf numFmtId="0" fontId="46" fillId="62" borderId="23" xfId="387" applyFont="1" applyFill="1" applyBorder="1" applyAlignment="1">
      <alignment horizontal="center" vertical="center" wrapText="1"/>
    </xf>
    <xf numFmtId="0" fontId="46" fillId="62" borderId="20" xfId="387" applyFont="1" applyFill="1" applyBorder="1" applyAlignment="1">
      <alignment horizontal="center" vertical="center" wrapText="1"/>
    </xf>
    <xf numFmtId="0" fontId="110" fillId="62" borderId="24" xfId="387" applyFont="1" applyFill="1" applyBorder="1" applyAlignment="1">
      <alignment horizontal="center" vertical="center" wrapText="1"/>
    </xf>
    <xf numFmtId="0" fontId="110" fillId="62" borderId="20" xfId="387" applyFont="1" applyFill="1" applyBorder="1" applyAlignment="1">
      <alignment horizontal="center" vertical="center" wrapText="1"/>
    </xf>
    <xf numFmtId="0" fontId="110" fillId="62" borderId="25" xfId="387" applyFont="1" applyFill="1" applyBorder="1" applyAlignment="1">
      <alignment horizontal="center" vertical="center" wrapText="1"/>
    </xf>
    <xf numFmtId="0" fontId="46" fillId="62" borderId="26" xfId="387" applyFont="1" applyFill="1" applyBorder="1" applyAlignment="1">
      <alignment horizontal="center" vertical="center" wrapText="1"/>
    </xf>
    <xf numFmtId="0" fontId="54" fillId="0" borderId="19" xfId="679" applyFont="1" applyBorder="1" applyAlignment="1">
      <alignment horizontal="center" wrapText="1"/>
    </xf>
    <xf numFmtId="0" fontId="54" fillId="0" borderId="23" xfId="679" applyFont="1" applyBorder="1" applyAlignment="1">
      <alignment horizontal="center" wrapText="1"/>
    </xf>
    <xf numFmtId="0" fontId="71" fillId="0" borderId="0" xfId="679" applyFont="1" applyBorder="1" applyAlignment="1">
      <alignment horizontal="center"/>
    </xf>
    <xf numFmtId="0" fontId="71" fillId="0" borderId="0" xfId="679" applyFont="1" applyBorder="1" applyAlignment="1">
      <alignment horizontal="center" wrapText="1"/>
    </xf>
    <xf numFmtId="0" fontId="54" fillId="62" borderId="19" xfId="672" applyFont="1" applyFill="1" applyBorder="1" applyAlignment="1">
      <alignment horizontal="center" vertical="center" wrapText="1"/>
    </xf>
    <xf numFmtId="0" fontId="54" fillId="62" borderId="23" xfId="672" applyFont="1" applyFill="1" applyBorder="1" applyAlignment="1">
      <alignment horizontal="center" vertical="center" wrapText="1"/>
    </xf>
    <xf numFmtId="0" fontId="53" fillId="62" borderId="12" xfId="672" applyFont="1" applyFill="1" applyBorder="1" applyAlignment="1">
      <alignment horizontal="center" vertical="top" wrapText="1"/>
    </xf>
    <xf numFmtId="0" fontId="54" fillId="62" borderId="12" xfId="672" applyFont="1" applyFill="1" applyBorder="1" applyAlignment="1">
      <alignment horizontal="center" vertical="center" wrapText="1"/>
    </xf>
    <xf numFmtId="169" fontId="54" fillId="62" borderId="19" xfId="672" applyNumberFormat="1" applyFont="1" applyFill="1" applyBorder="1" applyAlignment="1">
      <alignment horizontal="center" vertical="center" wrapText="1"/>
    </xf>
    <xf numFmtId="169" fontId="54" fillId="62" borderId="23" xfId="672" applyNumberFormat="1" applyFont="1" applyFill="1" applyBorder="1" applyAlignment="1">
      <alignment horizontal="center" vertical="center" wrapText="1"/>
    </xf>
    <xf numFmtId="169" fontId="54" fillId="62" borderId="26" xfId="672" applyNumberFormat="1" applyFont="1" applyFill="1" applyBorder="1" applyAlignment="1">
      <alignment horizontal="center" vertical="center" wrapText="1"/>
    </xf>
    <xf numFmtId="0" fontId="54" fillId="62" borderId="26" xfId="672" applyFont="1" applyFill="1" applyBorder="1" applyAlignment="1">
      <alignment horizontal="center" vertical="center" wrapText="1"/>
    </xf>
    <xf numFmtId="0" fontId="68" fillId="62" borderId="0" xfId="672" applyFont="1" applyFill="1" applyBorder="1" applyAlignment="1">
      <alignment horizontal="right"/>
    </xf>
    <xf numFmtId="0" fontId="64" fillId="62" borderId="0" xfId="672" applyFont="1" applyFill="1" applyAlignment="1">
      <alignment horizontal="center"/>
    </xf>
    <xf numFmtId="0" fontId="64" fillId="62" borderId="0" xfId="672" applyFont="1" applyFill="1" applyAlignment="1">
      <alignment horizontal="center" wrapText="1"/>
    </xf>
    <xf numFmtId="0" fontId="61" fillId="62" borderId="0" xfId="672" applyFont="1" applyFill="1" applyAlignment="1">
      <alignment horizontal="center" wrapText="1"/>
    </xf>
    <xf numFmtId="0" fontId="46" fillId="62" borderId="0" xfId="672" applyFont="1" applyFill="1" applyAlignment="1">
      <alignment horizontal="center" vertical="center" wrapText="1"/>
    </xf>
    <xf numFmtId="0" fontId="46" fillId="62" borderId="0" xfId="672" applyFont="1" applyFill="1" applyAlignment="1">
      <alignment horizontal="center"/>
    </xf>
    <xf numFmtId="0" fontId="61" fillId="0" borderId="0" xfId="668" applyFont="1" applyAlignment="1">
      <alignment horizontal="center"/>
    </xf>
    <xf numFmtId="0" fontId="61" fillId="0" borderId="0" xfId="668" applyFont="1" applyAlignment="1">
      <alignment horizontal="center" vertical="center" wrapText="1"/>
    </xf>
    <xf numFmtId="0" fontId="113" fillId="0" borderId="19" xfId="668" applyFont="1" applyFill="1" applyBorder="1" applyAlignment="1">
      <alignment horizontal="center" vertical="center" wrapText="1"/>
    </xf>
    <xf numFmtId="0" fontId="113" fillId="0" borderId="26" xfId="668" applyFont="1" applyFill="1" applyBorder="1" applyAlignment="1">
      <alignment horizontal="center" vertical="center" wrapText="1"/>
    </xf>
    <xf numFmtId="0" fontId="113" fillId="0" borderId="23" xfId="668" applyFont="1" applyFill="1" applyBorder="1" applyAlignment="1">
      <alignment horizontal="center" vertical="center" wrapText="1"/>
    </xf>
    <xf numFmtId="0" fontId="111" fillId="0" borderId="0" xfId="668" applyFont="1" applyAlignment="1">
      <alignment horizontal="center"/>
    </xf>
    <xf numFmtId="0" fontId="111" fillId="0" borderId="0" xfId="668" applyFont="1" applyAlignment="1">
      <alignment horizontal="center" vertical="center" wrapText="1"/>
    </xf>
    <xf numFmtId="0" fontId="114" fillId="63" borderId="12" xfId="387" applyFont="1" applyFill="1" applyBorder="1" applyAlignment="1">
      <alignment horizontal="center" vertical="center" wrapText="1"/>
    </xf>
    <xf numFmtId="0" fontId="71" fillId="0" borderId="0" xfId="387" applyFont="1" applyAlignment="1">
      <alignment horizontal="center" vertical="center" wrapText="1"/>
    </xf>
    <xf numFmtId="0" fontId="53" fillId="0" borderId="12" xfId="387" applyFont="1" applyBorder="1" applyAlignment="1">
      <alignment horizontal="center" vertical="top" wrapText="1"/>
    </xf>
    <xf numFmtId="0" fontId="53" fillId="0" borderId="19" xfId="387" applyFont="1" applyBorder="1" applyAlignment="1">
      <alignment horizontal="center" vertical="top" wrapText="1"/>
    </xf>
    <xf numFmtId="0" fontId="53" fillId="0" borderId="26" xfId="387" applyFont="1" applyBorder="1" applyAlignment="1">
      <alignment horizontal="center" vertical="top" wrapText="1"/>
    </xf>
    <xf numFmtId="0" fontId="53" fillId="0" borderId="23" xfId="387" applyFont="1" applyBorder="1" applyAlignment="1">
      <alignment horizontal="center" vertical="top" wrapText="1"/>
    </xf>
  </cellXfs>
  <cellStyles count="68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 3" xfId="664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" xfId="665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19 6" xfId="666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2 5" xfId="667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2 5" xfId="66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0 6" xfId="669"/>
    <cellStyle name="Обычный 20 6 2" xfId="670"/>
    <cellStyle name="Обычный 20 7" xfId="671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1 6" xfId="672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73"/>
    <cellStyle name="Обычный 30" xfId="561"/>
    <cellStyle name="Обычный 30 2" xfId="562"/>
    <cellStyle name="Обычный 31" xfId="563"/>
    <cellStyle name="Обычный 32" xfId="564"/>
    <cellStyle name="Обычный 33" xfId="674"/>
    <cellStyle name="Обычный 34" xfId="678"/>
    <cellStyle name="Обычный 34 2" xfId="680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5 3" xfId="675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Обычный_Лист2 2" xfId="663"/>
    <cellStyle name="Обычный_приложения ОФПСиИ по год отчету за 2008 год 2" xfId="679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" xfId="677" builtinId="3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Финансовый 7" xfId="676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AppData/Roaming/Microsoft/Excel/&#1055;&#1088;&#1080;&#1083;&#1086;&#1078;&#1077;&#1085;&#1080;&#1103;_2021_&#1091;&#1090;&#1086;&#1095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Desktop/&#1054;&#1057;&#1053;&#1054;&#1042;&#1053;&#1054;&#1045;/&#1043;&#1086;&#1076;&#1086;&#1074;&#1086;&#1081;%20&#1086;&#1090;&#1095;&#1077;&#1090;%20&#1079;&#1072;%202020%20&#1075;&#1086;&#1076;/&#1043;&#1054;&#1044;&#1054;&#1042;&#1054;&#1049;%20&#1054;&#1058;&#1063;&#1045;&#1058;_2020_&#1042;%20&#1044;&#1059;&#1052;&#1059;/&#1074;%20&#1050;&#1057;&#1055;/&#1055;&#1088;&#1080;&#1083;&#1086;&#1078;&#1077;&#1085;&#1080;&#1103;%20(2020%20&#1075;&#1086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Доходы"/>
      <sheetName val="2. Расходы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  <sheetName val="Выполнение МП"/>
      <sheetName val="Исполнение по ГП"/>
      <sheetName val="Содержание ОМСУ"/>
      <sheetName val="Доходы от использ. имущества"/>
      <sheetName val="Доходы от продажи имущества"/>
      <sheetName val="Дорожный фонд "/>
      <sheetName val="Бюджетные инвестиции"/>
      <sheetName val="Резервный фонд"/>
      <sheetName val="Дебиторская"/>
      <sheetName val="Кредиторская"/>
      <sheetName val="инвест.проекты"/>
    </sheetNames>
    <sheetDataSet>
      <sheetData sheetId="0" refreshError="1"/>
      <sheetData sheetId="1">
        <row r="16">
          <cell r="G16">
            <v>1776.6</v>
          </cell>
        </row>
        <row r="922">
          <cell r="H922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>
        <row r="10">
          <cell r="E10">
            <v>63348.3</v>
          </cell>
        </row>
      </sheetData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Доходы"/>
      <sheetName val="2.Расходы по вед.структуре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 t="str">
            <v>Муниципальная программа "Совершенствование муниципального управления в Юсьвинском муниципальном округе Пермского края"</v>
          </cell>
        </row>
        <row r="63">
          <cell r="C63" t="str">
            <v>Муниципальная программа "Развитие  образования Юсьвинского муниципального округа Пермского края"</v>
          </cell>
        </row>
        <row r="193">
          <cell r="C193" t="str">
            <v>Муниципальная программа "Улучшение качества жизни населения Юсьвинского муниципального округа Пермского края"</v>
          </cell>
        </row>
        <row r="208">
          <cell r="C208" t="str">
            <v>Муниципальная программа "Улучшение жилищных условий граждан, проживающих в Юсьвинском муниципальном округе Пермского края"</v>
          </cell>
        </row>
        <row r="258">
          <cell r="C258" t="str">
            <v>Муниципальная программа "Развитие культуры, искусства и молодежной политики в  Юсьвинском муниципальном округе Пермского края"</v>
          </cell>
        </row>
        <row r="317">
          <cell r="C317" t="str">
            <v>Муниципальная программа "Развитие физической культуры и спорта в  Юсьвинском муниципальном округе Пермского края"</v>
          </cell>
        </row>
        <row r="357">
          <cell r="C357" t="str">
            <v>Муниципальная программа "Экономическое развитие Юсьвинского муниципальнгого округа Пермского края"</v>
          </cell>
        </row>
        <row r="373">
          <cell r="C373" t="str">
            <v>Муниципальная программа "Территориальное развитие Юсьвинского муниципального округа Пермского края"</v>
          </cell>
        </row>
        <row r="472">
          <cell r="C472" t="str">
            <v>Муниципальная программа "Развитие транспортной системы Юсьвинского муниципального округа Пермского края"</v>
          </cell>
        </row>
        <row r="506">
          <cell r="C506" t="str">
            <v>Муниципальная программа "Развитие сельского хозяйства в Юсьвинском муниципальном округе Пермского края"</v>
          </cell>
        </row>
        <row r="525">
          <cell r="C525" t="str">
    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98"/>
  <sheetViews>
    <sheetView tabSelected="1" view="pageBreakPreview" zoomScale="60" workbookViewId="0">
      <selection activeCell="D4" sqref="D4:G4"/>
    </sheetView>
  </sheetViews>
  <sheetFormatPr defaultRowHeight="15" x14ac:dyDescent="0.25"/>
  <cols>
    <col min="1" max="1" width="30.85546875" style="451" customWidth="1"/>
    <col min="2" max="2" width="101" style="451" customWidth="1"/>
    <col min="3" max="3" width="18.7109375" style="568" hidden="1" customWidth="1"/>
    <col min="4" max="5" width="18.28515625" style="568" customWidth="1"/>
    <col min="6" max="6" width="19.42578125" style="568" customWidth="1"/>
    <col min="7" max="7" width="21.7109375" style="571" customWidth="1"/>
    <col min="8" max="8" width="19" customWidth="1"/>
    <col min="9" max="9" width="18.140625" customWidth="1"/>
    <col min="10" max="10" width="11.28515625" customWidth="1"/>
  </cols>
  <sheetData>
    <row r="1" spans="1:9" ht="18.75" x14ac:dyDescent="0.3">
      <c r="A1" s="654"/>
      <c r="B1" s="448"/>
      <c r="C1" s="449" t="s">
        <v>3</v>
      </c>
      <c r="D1" s="730" t="s">
        <v>1113</v>
      </c>
      <c r="E1" s="730"/>
      <c r="F1" s="730"/>
      <c r="G1" s="730"/>
    </row>
    <row r="2" spans="1:9" ht="19.5" customHeight="1" x14ac:dyDescent="0.25">
      <c r="A2" s="657"/>
      <c r="B2" s="657"/>
      <c r="C2" s="657"/>
      <c r="D2" s="729" t="s">
        <v>855</v>
      </c>
      <c r="E2" s="729"/>
      <c r="F2" s="729"/>
      <c r="G2" s="729"/>
    </row>
    <row r="3" spans="1:9" ht="32.25" customHeight="1" x14ac:dyDescent="0.25">
      <c r="A3" s="656"/>
      <c r="B3" s="656"/>
      <c r="C3" s="656"/>
      <c r="D3" s="737" t="s">
        <v>1114</v>
      </c>
      <c r="E3" s="737"/>
      <c r="F3" s="737"/>
      <c r="G3" s="737"/>
    </row>
    <row r="4" spans="1:9" ht="18.75" customHeight="1" x14ac:dyDescent="0.25">
      <c r="A4" s="447"/>
      <c r="B4" s="447"/>
      <c r="C4" s="447"/>
      <c r="D4" s="738" t="s">
        <v>1482</v>
      </c>
      <c r="E4" s="738"/>
      <c r="F4" s="738"/>
      <c r="G4" s="738"/>
    </row>
    <row r="5" spans="1:9" ht="32.25" customHeight="1" x14ac:dyDescent="0.25">
      <c r="A5" s="732" t="s">
        <v>1115</v>
      </c>
      <c r="B5" s="732"/>
      <c r="C5" s="732"/>
      <c r="D5" s="732"/>
      <c r="E5" s="732"/>
      <c r="F5" s="732"/>
      <c r="G5" s="732"/>
      <c r="H5" s="450"/>
      <c r="I5" s="450"/>
    </row>
    <row r="6" spans="1:9" ht="15.75" x14ac:dyDescent="0.25">
      <c r="C6" s="451"/>
      <c r="D6" s="451"/>
      <c r="E6" s="451"/>
      <c r="F6" s="452"/>
      <c r="G6" s="453" t="s">
        <v>880</v>
      </c>
      <c r="H6" s="454"/>
      <c r="I6" s="455"/>
    </row>
    <row r="7" spans="1:9" ht="37.5" customHeight="1" x14ac:dyDescent="0.25">
      <c r="A7" s="733" t="s">
        <v>1116</v>
      </c>
      <c r="B7" s="733" t="s">
        <v>1117</v>
      </c>
      <c r="C7" s="734" t="s">
        <v>1118</v>
      </c>
      <c r="D7" s="734" t="s">
        <v>848</v>
      </c>
      <c r="E7" s="734" t="s">
        <v>849</v>
      </c>
      <c r="F7" s="731" t="s">
        <v>850</v>
      </c>
      <c r="G7" s="731" t="s">
        <v>851</v>
      </c>
      <c r="H7" s="456"/>
      <c r="I7" s="456"/>
    </row>
    <row r="8" spans="1:9" ht="18.75" x14ac:dyDescent="0.25">
      <c r="A8" s="733"/>
      <c r="B8" s="733"/>
      <c r="C8" s="735"/>
      <c r="D8" s="735"/>
      <c r="E8" s="735"/>
      <c r="F8" s="731"/>
      <c r="G8" s="731"/>
      <c r="H8" s="457"/>
      <c r="I8" s="457"/>
    </row>
    <row r="9" spans="1:9" ht="15" customHeight="1" x14ac:dyDescent="0.25">
      <c r="A9" s="733"/>
      <c r="B9" s="733"/>
      <c r="C9" s="736"/>
      <c r="D9" s="736"/>
      <c r="E9" s="736"/>
      <c r="F9" s="731"/>
      <c r="G9" s="731"/>
      <c r="H9" s="457"/>
      <c r="I9" s="457"/>
    </row>
    <row r="10" spans="1:9" ht="15" customHeight="1" x14ac:dyDescent="0.3">
      <c r="A10" s="458" t="s">
        <v>433</v>
      </c>
      <c r="B10" s="458" t="s">
        <v>434</v>
      </c>
      <c r="C10" s="459">
        <v>3</v>
      </c>
      <c r="D10" s="459">
        <v>3</v>
      </c>
      <c r="E10" s="459">
        <v>3</v>
      </c>
      <c r="F10" s="459">
        <v>4</v>
      </c>
      <c r="G10" s="460">
        <v>5</v>
      </c>
      <c r="H10" s="461"/>
      <c r="I10" s="461"/>
    </row>
    <row r="11" spans="1:9" ht="18.75" x14ac:dyDescent="0.3">
      <c r="A11" s="462" t="s">
        <v>1119</v>
      </c>
      <c r="B11" s="463" t="s">
        <v>1120</v>
      </c>
      <c r="C11" s="464">
        <f>C12+C48</f>
        <v>99189.1</v>
      </c>
      <c r="D11" s="464">
        <f>D12+D48</f>
        <v>114020.80000000002</v>
      </c>
      <c r="E11" s="464">
        <f>E12+E48</f>
        <v>114020.80000000002</v>
      </c>
      <c r="F11" s="465">
        <f>F12+F48</f>
        <v>116623.06887999999</v>
      </c>
      <c r="G11" s="466">
        <f t="shared" ref="G11:G18" si="0">F11/E11*100</f>
        <v>102.28227558480556</v>
      </c>
      <c r="H11" s="467"/>
      <c r="I11" s="467"/>
    </row>
    <row r="12" spans="1:9" ht="18.75" x14ac:dyDescent="0.3">
      <c r="A12" s="468"/>
      <c r="B12" s="469" t="s">
        <v>1121</v>
      </c>
      <c r="C12" s="470">
        <f>C13+C19+C25+C32+C41</f>
        <v>79656.800000000003</v>
      </c>
      <c r="D12" s="470">
        <f>D13+D19+D25+D32+D41</f>
        <v>86299.1</v>
      </c>
      <c r="E12" s="470">
        <f>E13+E19+E25+E32+E41</f>
        <v>86299.1</v>
      </c>
      <c r="F12" s="471">
        <f>F13+F19+F25+F32+F41</f>
        <v>88051.005999999994</v>
      </c>
      <c r="G12" s="472">
        <f t="shared" si="0"/>
        <v>102.03003971072697</v>
      </c>
      <c r="H12" s="473"/>
      <c r="I12" s="473"/>
    </row>
    <row r="13" spans="1:9" ht="18.75" x14ac:dyDescent="0.3">
      <c r="A13" s="474" t="s">
        <v>1122</v>
      </c>
      <c r="B13" s="475" t="s">
        <v>1123</v>
      </c>
      <c r="C13" s="476">
        <f>C14</f>
        <v>35965</v>
      </c>
      <c r="D13" s="476">
        <f>D14</f>
        <v>37703</v>
      </c>
      <c r="E13" s="476">
        <f>E14</f>
        <v>37703</v>
      </c>
      <c r="F13" s="476">
        <f>F14</f>
        <v>39312.618809999993</v>
      </c>
      <c r="G13" s="477">
        <f t="shared" si="0"/>
        <v>104.2692061904888</v>
      </c>
      <c r="H13" s="478"/>
      <c r="I13" s="478"/>
    </row>
    <row r="14" spans="1:9" ht="18.75" x14ac:dyDescent="0.3">
      <c r="A14" s="479" t="s">
        <v>1124</v>
      </c>
      <c r="B14" s="480" t="s">
        <v>1125</v>
      </c>
      <c r="C14" s="481">
        <f>C15+C16+C17+C18</f>
        <v>35965</v>
      </c>
      <c r="D14" s="482">
        <f>D15+D16+D17+D18</f>
        <v>37703</v>
      </c>
      <c r="E14" s="482">
        <f>E15+E16+E17+E18</f>
        <v>37703</v>
      </c>
      <c r="F14" s="481">
        <f>F15+F16+F17+F18</f>
        <v>39312.618809999993</v>
      </c>
      <c r="G14" s="483">
        <f t="shared" si="0"/>
        <v>104.2692061904888</v>
      </c>
      <c r="H14" s="484"/>
      <c r="I14" s="484"/>
    </row>
    <row r="15" spans="1:9" ht="75" x14ac:dyDescent="0.3">
      <c r="A15" s="479" t="s">
        <v>1126</v>
      </c>
      <c r="B15" s="480" t="s">
        <v>1127</v>
      </c>
      <c r="C15" s="485">
        <v>35727</v>
      </c>
      <c r="D15" s="485">
        <v>37307</v>
      </c>
      <c r="E15" s="485">
        <v>37307</v>
      </c>
      <c r="F15" s="485">
        <v>38915.058279999997</v>
      </c>
      <c r="G15" s="486">
        <f t="shared" si="0"/>
        <v>104.31033929289408</v>
      </c>
      <c r="H15" s="484"/>
      <c r="I15" s="484"/>
    </row>
    <row r="16" spans="1:9" ht="112.5" x14ac:dyDescent="0.3">
      <c r="A16" s="479" t="s">
        <v>1128</v>
      </c>
      <c r="B16" s="480" t="s">
        <v>1129</v>
      </c>
      <c r="C16" s="485">
        <v>34</v>
      </c>
      <c r="D16" s="485">
        <v>34</v>
      </c>
      <c r="E16" s="485">
        <v>34</v>
      </c>
      <c r="F16" s="485">
        <v>31.407599999999999</v>
      </c>
      <c r="G16" s="486">
        <f t="shared" si="0"/>
        <v>92.375294117647059</v>
      </c>
      <c r="H16" s="484"/>
      <c r="I16" s="484"/>
    </row>
    <row r="17" spans="1:9" ht="37.5" x14ac:dyDescent="0.3">
      <c r="A17" s="479" t="s">
        <v>1130</v>
      </c>
      <c r="B17" s="480" t="s">
        <v>1131</v>
      </c>
      <c r="C17" s="485">
        <v>201</v>
      </c>
      <c r="D17" s="485">
        <v>351.3</v>
      </c>
      <c r="E17" s="485">
        <v>351.3</v>
      </c>
      <c r="F17" s="485">
        <v>351.01292999999998</v>
      </c>
      <c r="G17" s="486">
        <f t="shared" si="0"/>
        <v>99.918283518360369</v>
      </c>
      <c r="H17" s="484"/>
      <c r="I17" s="484"/>
    </row>
    <row r="18" spans="1:9" ht="93.75" x14ac:dyDescent="0.3">
      <c r="A18" s="479" t="s">
        <v>1132</v>
      </c>
      <c r="B18" s="480" t="s">
        <v>1133</v>
      </c>
      <c r="C18" s="485">
        <v>3</v>
      </c>
      <c r="D18" s="485">
        <v>10.7</v>
      </c>
      <c r="E18" s="485">
        <v>10.7</v>
      </c>
      <c r="F18" s="485">
        <v>15.14</v>
      </c>
      <c r="G18" s="486">
        <f t="shared" si="0"/>
        <v>141.49532710280374</v>
      </c>
      <c r="H18" s="484"/>
      <c r="I18" s="484"/>
    </row>
    <row r="19" spans="1:9" ht="37.5" x14ac:dyDescent="0.3">
      <c r="A19" s="474" t="s">
        <v>1134</v>
      </c>
      <c r="B19" s="475" t="s">
        <v>1135</v>
      </c>
      <c r="C19" s="476">
        <f>C20</f>
        <v>21039.599999999999</v>
      </c>
      <c r="D19" s="476">
        <f>D20</f>
        <v>24306.799999999999</v>
      </c>
      <c r="E19" s="476">
        <f>E20</f>
        <v>24306.799999999999</v>
      </c>
      <c r="F19" s="487">
        <f>F20</f>
        <v>24278.429269999997</v>
      </c>
      <c r="G19" s="488">
        <f>G20</f>
        <v>99.883280686885968</v>
      </c>
      <c r="H19" s="478"/>
      <c r="I19" s="478"/>
    </row>
    <row r="20" spans="1:9" ht="37.5" x14ac:dyDescent="0.3">
      <c r="A20" s="479" t="s">
        <v>1136</v>
      </c>
      <c r="B20" s="480" t="s">
        <v>1137</v>
      </c>
      <c r="C20" s="481">
        <f>C21+C22+C23+C24</f>
        <v>21039.599999999999</v>
      </c>
      <c r="D20" s="481">
        <f>D21+D22+D23+D24</f>
        <v>24306.799999999999</v>
      </c>
      <c r="E20" s="481">
        <f>E21+E22+E23+E24</f>
        <v>24306.799999999999</v>
      </c>
      <c r="F20" s="481">
        <f>F21+F22+F23+F24</f>
        <v>24278.429269999997</v>
      </c>
      <c r="G20" s="489">
        <f t="shared" ref="G20:G29" si="1">F20/E20*100</f>
        <v>99.883280686885968</v>
      </c>
      <c r="H20" s="484"/>
      <c r="I20" s="484"/>
    </row>
    <row r="21" spans="1:9" ht="112.5" x14ac:dyDescent="0.3">
      <c r="A21" s="479" t="s">
        <v>1138</v>
      </c>
      <c r="B21" s="480" t="s">
        <v>1139</v>
      </c>
      <c r="C21" s="485">
        <v>9512.7000000000007</v>
      </c>
      <c r="D21" s="485">
        <v>12145</v>
      </c>
      <c r="E21" s="485">
        <v>12145</v>
      </c>
      <c r="F21" s="490">
        <v>12170.94752</v>
      </c>
      <c r="G21" s="491">
        <f t="shared" si="1"/>
        <v>100.21364775627831</v>
      </c>
      <c r="H21" s="484"/>
      <c r="I21" s="484"/>
    </row>
    <row r="22" spans="1:9" ht="112.5" x14ac:dyDescent="0.3">
      <c r="A22" s="479" t="s">
        <v>1140</v>
      </c>
      <c r="B22" s="480" t="s">
        <v>1141</v>
      </c>
      <c r="C22" s="485">
        <v>52.7</v>
      </c>
      <c r="D22" s="485">
        <v>67.2</v>
      </c>
      <c r="E22" s="485">
        <v>67.2</v>
      </c>
      <c r="F22" s="490">
        <v>65.742000000000004</v>
      </c>
      <c r="G22" s="491">
        <f t="shared" si="1"/>
        <v>97.830357142857153</v>
      </c>
      <c r="H22" s="484"/>
      <c r="I22" s="484"/>
    </row>
    <row r="23" spans="1:9" ht="112.5" x14ac:dyDescent="0.3">
      <c r="A23" s="479" t="s">
        <v>1142</v>
      </c>
      <c r="B23" s="480" t="s">
        <v>1143</v>
      </c>
      <c r="C23" s="485">
        <v>12667.1</v>
      </c>
      <c r="D23" s="485">
        <v>13519</v>
      </c>
      <c r="E23" s="485">
        <v>13519</v>
      </c>
      <c r="F23" s="490">
        <v>13438.10058</v>
      </c>
      <c r="G23" s="491">
        <f t="shared" si="1"/>
        <v>99.401587247577481</v>
      </c>
      <c r="H23" s="484"/>
      <c r="I23" s="484"/>
    </row>
    <row r="24" spans="1:9" ht="112.5" x14ac:dyDescent="0.3">
      <c r="A24" s="479" t="s">
        <v>1144</v>
      </c>
      <c r="B24" s="480" t="s">
        <v>1145</v>
      </c>
      <c r="C24" s="485">
        <v>-1192.9000000000001</v>
      </c>
      <c r="D24" s="485">
        <v>-1424.4</v>
      </c>
      <c r="E24" s="485">
        <v>-1424.4</v>
      </c>
      <c r="F24" s="490">
        <v>-1396.3608300000001</v>
      </c>
      <c r="G24" s="491">
        <f t="shared" si="1"/>
        <v>98.031510109519786</v>
      </c>
      <c r="H24" s="484"/>
      <c r="I24" s="484"/>
    </row>
    <row r="25" spans="1:9" ht="18.75" x14ac:dyDescent="0.3">
      <c r="A25" s="474" t="s">
        <v>1146</v>
      </c>
      <c r="B25" s="475" t="s">
        <v>1147</v>
      </c>
      <c r="C25" s="476">
        <f>C28+C30+C26</f>
        <v>2432</v>
      </c>
      <c r="D25" s="476">
        <f>D28+D30+D26</f>
        <v>2544.4</v>
      </c>
      <c r="E25" s="476">
        <f>E28+E30+E26</f>
        <v>2544.4</v>
      </c>
      <c r="F25" s="492">
        <f>F28+F30+F26</f>
        <v>2919.7472599999996</v>
      </c>
      <c r="G25" s="477">
        <f t="shared" si="1"/>
        <v>114.75189671435307</v>
      </c>
      <c r="H25" s="478"/>
      <c r="I25" s="478"/>
    </row>
    <row r="26" spans="1:9" s="495" customFormat="1" ht="18.75" x14ac:dyDescent="0.3">
      <c r="A26" s="493" t="s">
        <v>1148</v>
      </c>
      <c r="B26" s="480" t="s">
        <v>1149</v>
      </c>
      <c r="C26" s="481">
        <f>C27</f>
        <v>0</v>
      </c>
      <c r="D26" s="481">
        <f>D27</f>
        <v>24.6</v>
      </c>
      <c r="E26" s="481">
        <f>E27</f>
        <v>24.6</v>
      </c>
      <c r="F26" s="494">
        <f>F27</f>
        <v>25.461500000000001</v>
      </c>
      <c r="G26" s="483">
        <f t="shared" si="1"/>
        <v>103.50203252032519</v>
      </c>
      <c r="H26" s="478"/>
      <c r="I26" s="478"/>
    </row>
    <row r="27" spans="1:9" ht="18.75" x14ac:dyDescent="0.3">
      <c r="A27" s="493" t="s">
        <v>1150</v>
      </c>
      <c r="B27" s="480" t="s">
        <v>1149</v>
      </c>
      <c r="C27" s="490">
        <v>0</v>
      </c>
      <c r="D27" s="485">
        <v>24.6</v>
      </c>
      <c r="E27" s="485">
        <v>24.6</v>
      </c>
      <c r="F27" s="490">
        <v>25.461500000000001</v>
      </c>
      <c r="G27" s="496">
        <f t="shared" si="1"/>
        <v>103.50203252032519</v>
      </c>
      <c r="H27" s="478"/>
      <c r="I27" s="478"/>
    </row>
    <row r="28" spans="1:9" ht="18.75" x14ac:dyDescent="0.3">
      <c r="A28" s="479" t="s">
        <v>1151</v>
      </c>
      <c r="B28" s="480" t="s">
        <v>1152</v>
      </c>
      <c r="C28" s="482">
        <f>C29</f>
        <v>2082</v>
      </c>
      <c r="D28" s="481">
        <f>D29</f>
        <v>2094.3000000000002</v>
      </c>
      <c r="E28" s="481">
        <f>E29</f>
        <v>2094.3000000000002</v>
      </c>
      <c r="F28" s="481">
        <f>F29</f>
        <v>2394.2855599999998</v>
      </c>
      <c r="G28" s="483">
        <f t="shared" si="1"/>
        <v>114.32390583966001</v>
      </c>
      <c r="H28" s="484"/>
      <c r="I28" s="484"/>
    </row>
    <row r="29" spans="1:9" ht="18.75" x14ac:dyDescent="0.3">
      <c r="A29" s="479" t="s">
        <v>1153</v>
      </c>
      <c r="B29" s="480" t="s">
        <v>1152</v>
      </c>
      <c r="C29" s="485">
        <v>2082</v>
      </c>
      <c r="D29" s="485">
        <v>2094.3000000000002</v>
      </c>
      <c r="E29" s="485">
        <v>2094.3000000000002</v>
      </c>
      <c r="F29" s="485">
        <v>2394.2855599999998</v>
      </c>
      <c r="G29" s="486">
        <f t="shared" si="1"/>
        <v>114.32390583966001</v>
      </c>
      <c r="H29" s="484"/>
      <c r="I29" s="484"/>
    </row>
    <row r="30" spans="1:9" ht="18.75" x14ac:dyDescent="0.3">
      <c r="A30" s="479" t="s">
        <v>1154</v>
      </c>
      <c r="B30" s="480" t="s">
        <v>1155</v>
      </c>
      <c r="C30" s="482">
        <f>C31</f>
        <v>350</v>
      </c>
      <c r="D30" s="481">
        <f>D31</f>
        <v>425.5</v>
      </c>
      <c r="E30" s="481">
        <f>E31</f>
        <v>425.5</v>
      </c>
      <c r="F30" s="481">
        <f>F31</f>
        <v>500.00020000000001</v>
      </c>
      <c r="G30" s="483">
        <f>G31</f>
        <v>117.50886016451234</v>
      </c>
      <c r="H30" s="484"/>
      <c r="I30" s="484"/>
    </row>
    <row r="31" spans="1:9" ht="37.5" x14ac:dyDescent="0.3">
      <c r="A31" s="479" t="s">
        <v>1156</v>
      </c>
      <c r="B31" s="480" t="s">
        <v>1157</v>
      </c>
      <c r="C31" s="485">
        <v>350</v>
      </c>
      <c r="D31" s="485">
        <v>425.5</v>
      </c>
      <c r="E31" s="485">
        <v>425.5</v>
      </c>
      <c r="F31" s="485">
        <v>500.00020000000001</v>
      </c>
      <c r="G31" s="486">
        <f>F31/E31*100</f>
        <v>117.50886016451234</v>
      </c>
      <c r="H31" s="484"/>
      <c r="I31" s="484"/>
    </row>
    <row r="32" spans="1:9" ht="18.75" x14ac:dyDescent="0.3">
      <c r="A32" s="474" t="s">
        <v>1158</v>
      </c>
      <c r="B32" s="475" t="s">
        <v>1159</v>
      </c>
      <c r="C32" s="476">
        <f>C35+C34+C38</f>
        <v>19016</v>
      </c>
      <c r="D32" s="476">
        <f>D35+D34+D38</f>
        <v>20193</v>
      </c>
      <c r="E32" s="476">
        <f>E35+E34+E38</f>
        <v>20193</v>
      </c>
      <c r="F32" s="476">
        <f>F35+F34+F38</f>
        <v>19990.474549999999</v>
      </c>
      <c r="G32" s="477">
        <f>F32/E32*100</f>
        <v>98.997051205863414</v>
      </c>
      <c r="H32" s="478"/>
      <c r="I32" s="478"/>
    </row>
    <row r="33" spans="1:9" ht="18.75" x14ac:dyDescent="0.3">
      <c r="A33" s="497" t="s">
        <v>1160</v>
      </c>
      <c r="B33" s="498" t="s">
        <v>1161</v>
      </c>
      <c r="C33" s="481">
        <f>C34</f>
        <v>1652</v>
      </c>
      <c r="D33" s="481">
        <f>D34</f>
        <v>1459</v>
      </c>
      <c r="E33" s="481">
        <f>E34</f>
        <v>1459</v>
      </c>
      <c r="F33" s="481">
        <f>F34</f>
        <v>1519.83122</v>
      </c>
      <c r="G33" s="483">
        <f>F33/E33*100</f>
        <v>104.16937765592873</v>
      </c>
      <c r="H33" s="499"/>
      <c r="I33" s="499"/>
    </row>
    <row r="34" spans="1:9" ht="37.5" x14ac:dyDescent="0.3">
      <c r="A34" s="497" t="s">
        <v>1162</v>
      </c>
      <c r="B34" s="498" t="s">
        <v>1163</v>
      </c>
      <c r="C34" s="490">
        <v>1652</v>
      </c>
      <c r="D34" s="485">
        <v>1459</v>
      </c>
      <c r="E34" s="485">
        <v>1459</v>
      </c>
      <c r="F34" s="490">
        <v>1519.83122</v>
      </c>
      <c r="G34" s="496">
        <f t="shared" ref="G34:G40" si="2">F34/E34*100</f>
        <v>104.16937765592873</v>
      </c>
      <c r="H34" s="499"/>
      <c r="I34" s="499"/>
    </row>
    <row r="35" spans="1:9" ht="18.75" x14ac:dyDescent="0.3">
      <c r="A35" s="479" t="s">
        <v>1164</v>
      </c>
      <c r="B35" s="480" t="s">
        <v>1165</v>
      </c>
      <c r="C35" s="482">
        <f>C36+C37</f>
        <v>12963</v>
      </c>
      <c r="D35" s="481">
        <f>D36+D37</f>
        <v>13389</v>
      </c>
      <c r="E35" s="481">
        <f>E36+E37</f>
        <v>13389</v>
      </c>
      <c r="F35" s="482">
        <f>F36+F37</f>
        <v>13218.07861</v>
      </c>
      <c r="G35" s="483">
        <f t="shared" si="2"/>
        <v>98.723419299424904</v>
      </c>
      <c r="H35" s="484"/>
      <c r="I35" s="484"/>
    </row>
    <row r="36" spans="1:9" ht="18.75" x14ac:dyDescent="0.3">
      <c r="A36" s="479" t="s">
        <v>1166</v>
      </c>
      <c r="B36" s="480" t="s">
        <v>1167</v>
      </c>
      <c r="C36" s="485">
        <v>1337</v>
      </c>
      <c r="D36" s="485">
        <v>1100</v>
      </c>
      <c r="E36" s="485">
        <v>1100</v>
      </c>
      <c r="F36" s="485">
        <v>1318.9930300000001</v>
      </c>
      <c r="G36" s="496">
        <f t="shared" si="2"/>
        <v>119.90845727272728</v>
      </c>
      <c r="H36" s="484"/>
      <c r="I36" s="484"/>
    </row>
    <row r="37" spans="1:9" ht="18.75" x14ac:dyDescent="0.3">
      <c r="A37" s="479" t="s">
        <v>1168</v>
      </c>
      <c r="B37" s="480" t="s">
        <v>1169</v>
      </c>
      <c r="C37" s="485">
        <v>11626</v>
      </c>
      <c r="D37" s="485">
        <v>12289</v>
      </c>
      <c r="E37" s="485">
        <v>12289</v>
      </c>
      <c r="F37" s="485">
        <v>11899.085580000001</v>
      </c>
      <c r="G37" s="496">
        <f t="shared" si="2"/>
        <v>96.827126535926439</v>
      </c>
      <c r="H37" s="484"/>
      <c r="I37" s="484"/>
    </row>
    <row r="38" spans="1:9" ht="18.75" x14ac:dyDescent="0.3">
      <c r="A38" s="479" t="s">
        <v>1170</v>
      </c>
      <c r="B38" s="480" t="s">
        <v>1171</v>
      </c>
      <c r="C38" s="482">
        <f>SUM(C39:C40)</f>
        <v>4401</v>
      </c>
      <c r="D38" s="481">
        <f>D39+D40</f>
        <v>5345</v>
      </c>
      <c r="E38" s="481">
        <f>E39+E40</f>
        <v>5345</v>
      </c>
      <c r="F38" s="482">
        <f>SUM(F39:F40)</f>
        <v>5252.5647200000003</v>
      </c>
      <c r="G38" s="483">
        <f t="shared" si="2"/>
        <v>98.270621515434996</v>
      </c>
      <c r="H38" s="484"/>
      <c r="I38" s="484"/>
    </row>
    <row r="39" spans="1:9" ht="37.5" x14ac:dyDescent="0.3">
      <c r="A39" s="479" t="s">
        <v>1172</v>
      </c>
      <c r="B39" s="480" t="s">
        <v>1173</v>
      </c>
      <c r="C39" s="485">
        <v>2239</v>
      </c>
      <c r="D39" s="485">
        <v>3183</v>
      </c>
      <c r="E39" s="485">
        <v>3183</v>
      </c>
      <c r="F39" s="485">
        <v>3098.6832399999998</v>
      </c>
      <c r="G39" s="496">
        <f t="shared" si="2"/>
        <v>97.351028589381087</v>
      </c>
      <c r="H39" s="484"/>
      <c r="I39" s="484"/>
    </row>
    <row r="40" spans="1:9" ht="37.5" x14ac:dyDescent="0.3">
      <c r="A40" s="479" t="s">
        <v>1174</v>
      </c>
      <c r="B40" s="480" t="s">
        <v>1175</v>
      </c>
      <c r="C40" s="485">
        <v>2162</v>
      </c>
      <c r="D40" s="485">
        <v>2162</v>
      </c>
      <c r="E40" s="485">
        <f>SUM(C40:C40)</f>
        <v>2162</v>
      </c>
      <c r="F40" s="485">
        <v>2153.88148</v>
      </c>
      <c r="G40" s="496">
        <f t="shared" si="2"/>
        <v>99.624490286771504</v>
      </c>
      <c r="H40" s="484"/>
      <c r="I40" s="484"/>
    </row>
    <row r="41" spans="1:9" ht="18.75" x14ac:dyDescent="0.3">
      <c r="A41" s="474" t="s">
        <v>1176</v>
      </c>
      <c r="B41" s="475" t="s">
        <v>1177</v>
      </c>
      <c r="C41" s="476">
        <f>C42+C46+C44</f>
        <v>1204.2</v>
      </c>
      <c r="D41" s="476">
        <f>D42+D46+D44</f>
        <v>1551.9</v>
      </c>
      <c r="E41" s="476">
        <f>E42+E46+E44</f>
        <v>1551.9</v>
      </c>
      <c r="F41" s="476">
        <f>F42+F46+F44</f>
        <v>1549.7361099999998</v>
      </c>
      <c r="G41" s="477">
        <f t="shared" ref="G41:G55" si="3">F41/E41*100</f>
        <v>99.860565113731539</v>
      </c>
      <c r="H41" s="478"/>
      <c r="I41" s="478"/>
    </row>
    <row r="42" spans="1:9" ht="37.5" x14ac:dyDescent="0.3">
      <c r="A42" s="479" t="s">
        <v>1178</v>
      </c>
      <c r="B42" s="480" t="s">
        <v>1179</v>
      </c>
      <c r="C42" s="481">
        <f>C43</f>
        <v>1113</v>
      </c>
      <c r="D42" s="481">
        <f>D43</f>
        <v>1466</v>
      </c>
      <c r="E42" s="481">
        <f>E43</f>
        <v>1466</v>
      </c>
      <c r="F42" s="481">
        <f>F43</f>
        <v>1462.1061099999999</v>
      </c>
      <c r="G42" s="483">
        <f t="shared" si="3"/>
        <v>99.734386766712134</v>
      </c>
      <c r="H42" s="484"/>
      <c r="I42" s="484"/>
    </row>
    <row r="43" spans="1:9" ht="56.25" x14ac:dyDescent="0.3">
      <c r="A43" s="479" t="s">
        <v>1180</v>
      </c>
      <c r="B43" s="480" t="s">
        <v>1181</v>
      </c>
      <c r="C43" s="485">
        <v>1113</v>
      </c>
      <c r="D43" s="485">
        <v>1466</v>
      </c>
      <c r="E43" s="485">
        <v>1466</v>
      </c>
      <c r="F43" s="485">
        <v>1462.1061099999999</v>
      </c>
      <c r="G43" s="486">
        <f t="shared" si="3"/>
        <v>99.734386766712134</v>
      </c>
      <c r="H43" s="484"/>
      <c r="I43" s="484"/>
    </row>
    <row r="44" spans="1:9" ht="37.5" x14ac:dyDescent="0.3">
      <c r="A44" s="479" t="s">
        <v>1182</v>
      </c>
      <c r="B44" s="480" t="s">
        <v>1183</v>
      </c>
      <c r="C44" s="481">
        <f>C45</f>
        <v>52.8</v>
      </c>
      <c r="D44" s="481">
        <f>D45</f>
        <v>37.9</v>
      </c>
      <c r="E44" s="481">
        <f>E45</f>
        <v>37.9</v>
      </c>
      <c r="F44" s="481">
        <f>F45</f>
        <v>38.03</v>
      </c>
      <c r="G44" s="483">
        <f t="shared" si="3"/>
        <v>100.3430079155673</v>
      </c>
      <c r="H44" s="484"/>
      <c r="I44" s="484"/>
    </row>
    <row r="45" spans="1:9" ht="75" x14ac:dyDescent="0.3">
      <c r="A45" s="479" t="s">
        <v>1184</v>
      </c>
      <c r="B45" s="480" t="s">
        <v>1185</v>
      </c>
      <c r="C45" s="485">
        <v>52.8</v>
      </c>
      <c r="D45" s="485">
        <v>37.9</v>
      </c>
      <c r="E45" s="485">
        <v>37.9</v>
      </c>
      <c r="F45" s="485">
        <v>38.03</v>
      </c>
      <c r="G45" s="486">
        <f t="shared" si="3"/>
        <v>100.3430079155673</v>
      </c>
      <c r="H45" s="484"/>
      <c r="I45" s="484"/>
    </row>
    <row r="46" spans="1:9" ht="37.5" x14ac:dyDescent="0.3">
      <c r="A46" s="479" t="s">
        <v>1186</v>
      </c>
      <c r="B46" s="480" t="s">
        <v>1187</v>
      </c>
      <c r="C46" s="481">
        <f>C47</f>
        <v>38.4</v>
      </c>
      <c r="D46" s="481">
        <f>D47</f>
        <v>48</v>
      </c>
      <c r="E46" s="481">
        <f>E47</f>
        <v>48</v>
      </c>
      <c r="F46" s="481">
        <f>F47</f>
        <v>49.6</v>
      </c>
      <c r="G46" s="483">
        <f t="shared" si="3"/>
        <v>103.33333333333334</v>
      </c>
      <c r="H46" s="484"/>
      <c r="I46" s="484"/>
    </row>
    <row r="47" spans="1:9" ht="93.75" x14ac:dyDescent="0.3">
      <c r="A47" s="479" t="s">
        <v>1188</v>
      </c>
      <c r="B47" s="480" t="s">
        <v>1189</v>
      </c>
      <c r="C47" s="485">
        <v>38.4</v>
      </c>
      <c r="D47" s="485">
        <v>48</v>
      </c>
      <c r="E47" s="485">
        <v>48</v>
      </c>
      <c r="F47" s="485">
        <v>49.6</v>
      </c>
      <c r="G47" s="486">
        <f t="shared" si="3"/>
        <v>103.33333333333334</v>
      </c>
      <c r="H47" s="484"/>
      <c r="I47" s="484"/>
    </row>
    <row r="48" spans="1:9" ht="18.75" x14ac:dyDescent="0.3">
      <c r="A48" s="468"/>
      <c r="B48" s="469" t="s">
        <v>1190</v>
      </c>
      <c r="C48" s="470">
        <f>C49+C56+C62+C68+C75</f>
        <v>19532.300000000003</v>
      </c>
      <c r="D48" s="470">
        <f>D49+D56+D62+D68+D75</f>
        <v>27721.700000000004</v>
      </c>
      <c r="E48" s="470">
        <f>E49+E56+E62+E68+E75</f>
        <v>27721.700000000004</v>
      </c>
      <c r="F48" s="471">
        <f>F49+F56+F62+F68+F75+F95</f>
        <v>28572.062879999998</v>
      </c>
      <c r="G48" s="472">
        <f t="shared" si="3"/>
        <v>103.06749903505195</v>
      </c>
      <c r="H48" s="473"/>
      <c r="I48" s="473"/>
    </row>
    <row r="49" spans="1:9" ht="37.5" x14ac:dyDescent="0.3">
      <c r="A49" s="474" t="s">
        <v>1191</v>
      </c>
      <c r="B49" s="475" t="s">
        <v>1192</v>
      </c>
      <c r="C49" s="476">
        <f>C50+C55</f>
        <v>6690.7</v>
      </c>
      <c r="D49" s="476">
        <f>D50+D55</f>
        <v>6463.3</v>
      </c>
      <c r="E49" s="476">
        <f>E50+E55</f>
        <v>6463.3</v>
      </c>
      <c r="F49" s="476">
        <f>F50+F55</f>
        <v>6321.7071800000003</v>
      </c>
      <c r="G49" s="477">
        <f t="shared" si="3"/>
        <v>97.809279779679116</v>
      </c>
      <c r="H49" s="478"/>
      <c r="I49" s="478"/>
    </row>
    <row r="50" spans="1:9" ht="93.75" x14ac:dyDescent="0.3">
      <c r="A50" s="479" t="s">
        <v>1193</v>
      </c>
      <c r="B50" s="480" t="s">
        <v>1194</v>
      </c>
      <c r="C50" s="481">
        <f>C51+C52+C53</f>
        <v>5864.0999999999995</v>
      </c>
      <c r="D50" s="481">
        <f>D51+D52+D53</f>
        <v>5895.6</v>
      </c>
      <c r="E50" s="481">
        <f>E51+E52+E53</f>
        <v>5895.6</v>
      </c>
      <c r="F50" s="481">
        <f>F51+F52+F53</f>
        <v>5755.2603800000006</v>
      </c>
      <c r="G50" s="483">
        <f t="shared" si="3"/>
        <v>97.619587149738791</v>
      </c>
      <c r="H50" s="484"/>
      <c r="I50" s="484"/>
    </row>
    <row r="51" spans="1:9" ht="75" x14ac:dyDescent="0.3">
      <c r="A51" s="479" t="s">
        <v>1195</v>
      </c>
      <c r="B51" s="480" t="s">
        <v>1196</v>
      </c>
      <c r="C51" s="485">
        <v>5227.8999999999996</v>
      </c>
      <c r="D51" s="485">
        <v>5145.3</v>
      </c>
      <c r="E51" s="485">
        <v>5145.3</v>
      </c>
      <c r="F51" s="485">
        <v>4976.1949000000004</v>
      </c>
      <c r="G51" s="486">
        <f t="shared" si="3"/>
        <v>96.713406409733153</v>
      </c>
      <c r="H51" s="484"/>
      <c r="I51" s="484"/>
    </row>
    <row r="52" spans="1:9" ht="75" x14ac:dyDescent="0.3">
      <c r="A52" s="479" t="s">
        <v>1197</v>
      </c>
      <c r="B52" s="480" t="s">
        <v>1198</v>
      </c>
      <c r="C52" s="485">
        <v>189.5</v>
      </c>
      <c r="D52" s="485">
        <v>202.3</v>
      </c>
      <c r="E52" s="485">
        <v>202.3</v>
      </c>
      <c r="F52" s="485">
        <v>206.08304000000001</v>
      </c>
      <c r="G52" s="486">
        <f t="shared" si="3"/>
        <v>101.87001482946118</v>
      </c>
      <c r="H52" s="484"/>
      <c r="I52" s="484"/>
    </row>
    <row r="53" spans="1:9" ht="56.25" x14ac:dyDescent="0.3">
      <c r="A53" s="479" t="s">
        <v>1199</v>
      </c>
      <c r="B53" s="480" t="s">
        <v>1200</v>
      </c>
      <c r="C53" s="485">
        <v>446.7</v>
      </c>
      <c r="D53" s="485">
        <v>548</v>
      </c>
      <c r="E53" s="485">
        <v>548</v>
      </c>
      <c r="F53" s="485">
        <v>572.98244</v>
      </c>
      <c r="G53" s="486">
        <f t="shared" si="3"/>
        <v>104.55883941605839</v>
      </c>
      <c r="H53" s="484"/>
      <c r="I53" s="484"/>
    </row>
    <row r="54" spans="1:9" ht="75" x14ac:dyDescent="0.3">
      <c r="A54" s="479" t="s">
        <v>1201</v>
      </c>
      <c r="B54" s="480" t="s">
        <v>1202</v>
      </c>
      <c r="C54" s="481">
        <f>C55</f>
        <v>826.6</v>
      </c>
      <c r="D54" s="481">
        <f>D55</f>
        <v>567.70000000000005</v>
      </c>
      <c r="E54" s="481">
        <f>E55</f>
        <v>567.70000000000005</v>
      </c>
      <c r="F54" s="481">
        <f>F55</f>
        <v>566.44680000000005</v>
      </c>
      <c r="G54" s="483">
        <f t="shared" si="3"/>
        <v>99.779249603663914</v>
      </c>
      <c r="H54" s="484"/>
      <c r="I54" s="484"/>
    </row>
    <row r="55" spans="1:9" ht="93.75" x14ac:dyDescent="0.3">
      <c r="A55" s="479" t="s">
        <v>1203</v>
      </c>
      <c r="B55" s="480" t="s">
        <v>1204</v>
      </c>
      <c r="C55" s="485">
        <v>826.6</v>
      </c>
      <c r="D55" s="485">
        <v>567.70000000000005</v>
      </c>
      <c r="E55" s="485">
        <v>567.70000000000005</v>
      </c>
      <c r="F55" s="485">
        <v>566.44680000000005</v>
      </c>
      <c r="G55" s="486">
        <f t="shared" si="3"/>
        <v>99.779249603663914</v>
      </c>
      <c r="H55" s="484"/>
      <c r="I55" s="484"/>
    </row>
    <row r="56" spans="1:9" ht="18.75" x14ac:dyDescent="0.3">
      <c r="A56" s="474" t="s">
        <v>1205</v>
      </c>
      <c r="B56" s="475" t="s">
        <v>1206</v>
      </c>
      <c r="C56" s="476">
        <f>C57</f>
        <v>151.5</v>
      </c>
      <c r="D56" s="476">
        <f>D57</f>
        <v>158.30000000000001</v>
      </c>
      <c r="E56" s="476">
        <f>E57</f>
        <v>158.30000000000001</v>
      </c>
      <c r="F56" s="476">
        <f>F57</f>
        <v>158.32538000000002</v>
      </c>
      <c r="G56" s="477">
        <f>G57</f>
        <v>100.01603284902086</v>
      </c>
      <c r="H56" s="478"/>
      <c r="I56" s="478"/>
    </row>
    <row r="57" spans="1:9" ht="18.75" x14ac:dyDescent="0.3">
      <c r="A57" s="479" t="s">
        <v>1207</v>
      </c>
      <c r="B57" s="480" t="s">
        <v>1208</v>
      </c>
      <c r="C57" s="481">
        <f>C58+C59+C60</f>
        <v>151.5</v>
      </c>
      <c r="D57" s="481">
        <f>D58+D59+D60</f>
        <v>158.30000000000001</v>
      </c>
      <c r="E57" s="481">
        <f>E58+E59+E60</f>
        <v>158.30000000000001</v>
      </c>
      <c r="F57" s="494">
        <f>F58+F59+F60+F61</f>
        <v>158.32538000000002</v>
      </c>
      <c r="G57" s="483">
        <f>F57/E57*100</f>
        <v>100.01603284902086</v>
      </c>
      <c r="H57" s="484"/>
      <c r="I57" s="484"/>
    </row>
    <row r="58" spans="1:9" ht="37.5" x14ac:dyDescent="0.3">
      <c r="A58" s="479" t="s">
        <v>1209</v>
      </c>
      <c r="B58" s="480" t="s">
        <v>1210</v>
      </c>
      <c r="C58" s="485">
        <v>151</v>
      </c>
      <c r="D58" s="485">
        <v>139.4</v>
      </c>
      <c r="E58" s="485">
        <v>139.4</v>
      </c>
      <c r="F58" s="485">
        <v>139.38997000000001</v>
      </c>
      <c r="G58" s="486">
        <f t="shared" ref="G58:G113" si="4">F58/E58*100</f>
        <v>99.992804878048787</v>
      </c>
      <c r="H58" s="484"/>
      <c r="I58" s="484"/>
    </row>
    <row r="59" spans="1:9" ht="18.75" x14ac:dyDescent="0.3">
      <c r="A59" s="479" t="s">
        <v>1211</v>
      </c>
      <c r="B59" s="480" t="s">
        <v>1212</v>
      </c>
      <c r="C59" s="485">
        <v>0.5</v>
      </c>
      <c r="D59" s="485">
        <v>0.1</v>
      </c>
      <c r="E59" s="485">
        <v>0.1</v>
      </c>
      <c r="F59" s="485">
        <v>0.13094</v>
      </c>
      <c r="G59" s="486">
        <f t="shared" si="4"/>
        <v>130.94</v>
      </c>
      <c r="H59" s="484"/>
      <c r="I59" s="484"/>
    </row>
    <row r="60" spans="1:9" ht="18.75" x14ac:dyDescent="0.3">
      <c r="A60" s="479" t="s">
        <v>1213</v>
      </c>
      <c r="B60" s="480" t="s">
        <v>1214</v>
      </c>
      <c r="C60" s="485">
        <v>0</v>
      </c>
      <c r="D60" s="485">
        <v>18.8</v>
      </c>
      <c r="E60" s="485">
        <v>18.8</v>
      </c>
      <c r="F60" s="485">
        <v>18.767389999999999</v>
      </c>
      <c r="G60" s="486">
        <f t="shared" si="4"/>
        <v>99.826542553191473</v>
      </c>
      <c r="H60" s="484"/>
      <c r="I60" s="484"/>
    </row>
    <row r="61" spans="1:9" ht="37.5" x14ac:dyDescent="0.3">
      <c r="A61" s="479" t="s">
        <v>1215</v>
      </c>
      <c r="B61" s="480" t="s">
        <v>1216</v>
      </c>
      <c r="C61" s="485">
        <v>0</v>
      </c>
      <c r="D61" s="485">
        <v>0</v>
      </c>
      <c r="E61" s="485">
        <v>0</v>
      </c>
      <c r="F61" s="485">
        <v>3.7080000000000002E-2</v>
      </c>
      <c r="G61" s="486" t="e">
        <f t="shared" si="4"/>
        <v>#DIV/0!</v>
      </c>
      <c r="H61" s="484"/>
      <c r="I61" s="484"/>
    </row>
    <row r="62" spans="1:9" ht="37.5" x14ac:dyDescent="0.3">
      <c r="A62" s="474" t="s">
        <v>1217</v>
      </c>
      <c r="B62" s="475" t="s">
        <v>1218</v>
      </c>
      <c r="C62" s="476">
        <f>C63+C65</f>
        <v>11700.400000000001</v>
      </c>
      <c r="D62" s="476">
        <f>D63+D65</f>
        <v>17922.2</v>
      </c>
      <c r="E62" s="476">
        <f>E63+E65</f>
        <v>17922.2</v>
      </c>
      <c r="F62" s="476">
        <f>F63+F65</f>
        <v>18883.025289999998</v>
      </c>
      <c r="G62" s="500">
        <f t="shared" si="4"/>
        <v>105.36109010054568</v>
      </c>
      <c r="H62" s="478"/>
      <c r="I62" s="478"/>
    </row>
    <row r="63" spans="1:9" ht="18.75" x14ac:dyDescent="0.3">
      <c r="A63" s="479" t="s">
        <v>1219</v>
      </c>
      <c r="B63" s="480" t="s">
        <v>1220</v>
      </c>
      <c r="C63" s="481">
        <f>C64</f>
        <v>10909.7</v>
      </c>
      <c r="D63" s="481">
        <f>D64</f>
        <v>13580</v>
      </c>
      <c r="E63" s="481">
        <f>E64</f>
        <v>13580</v>
      </c>
      <c r="F63" s="481">
        <f>F64</f>
        <v>14057.849039999999</v>
      </c>
      <c r="G63" s="483">
        <f t="shared" si="4"/>
        <v>103.51877054491901</v>
      </c>
      <c r="H63" s="484"/>
      <c r="I63" s="484"/>
    </row>
    <row r="64" spans="1:9" ht="37.5" x14ac:dyDescent="0.3">
      <c r="A64" s="479" t="s">
        <v>1221</v>
      </c>
      <c r="B64" s="480" t="s">
        <v>1222</v>
      </c>
      <c r="C64" s="485">
        <v>10909.7</v>
      </c>
      <c r="D64" s="485">
        <v>13580</v>
      </c>
      <c r="E64" s="485">
        <v>13580</v>
      </c>
      <c r="F64" s="490">
        <v>14057.849039999999</v>
      </c>
      <c r="G64" s="486">
        <f t="shared" si="4"/>
        <v>103.51877054491901</v>
      </c>
      <c r="H64" s="484"/>
      <c r="I64" s="484"/>
    </row>
    <row r="65" spans="1:9" ht="18.75" x14ac:dyDescent="0.3">
      <c r="A65" s="479" t="s">
        <v>1223</v>
      </c>
      <c r="B65" s="480" t="s">
        <v>1224</v>
      </c>
      <c r="C65" s="481">
        <f>C66+C67</f>
        <v>790.7</v>
      </c>
      <c r="D65" s="481">
        <f>D66+D67</f>
        <v>4342.2</v>
      </c>
      <c r="E65" s="481">
        <f>E66+E67</f>
        <v>4342.2</v>
      </c>
      <c r="F65" s="481">
        <f>F66+F67</f>
        <v>4825.1762500000004</v>
      </c>
      <c r="G65" s="483">
        <f t="shared" si="4"/>
        <v>111.12284671364748</v>
      </c>
      <c r="H65" s="484"/>
      <c r="I65" s="484"/>
    </row>
    <row r="66" spans="1:9" ht="37.5" x14ac:dyDescent="0.3">
      <c r="A66" s="479" t="s">
        <v>1225</v>
      </c>
      <c r="B66" s="480" t="s">
        <v>1226</v>
      </c>
      <c r="C66" s="485">
        <v>790.7</v>
      </c>
      <c r="D66" s="485">
        <v>972.2</v>
      </c>
      <c r="E66" s="485">
        <v>972.2</v>
      </c>
      <c r="F66" s="490">
        <v>1029.02458</v>
      </c>
      <c r="G66" s="486">
        <f t="shared" si="4"/>
        <v>105.8449475416581</v>
      </c>
      <c r="H66" s="484"/>
      <c r="I66" s="484"/>
    </row>
    <row r="67" spans="1:9" ht="18.75" x14ac:dyDescent="0.3">
      <c r="A67" s="479" t="s">
        <v>1227</v>
      </c>
      <c r="B67" s="480" t="s">
        <v>1228</v>
      </c>
      <c r="C67" s="485">
        <v>0</v>
      </c>
      <c r="D67" s="485">
        <v>3370</v>
      </c>
      <c r="E67" s="485">
        <v>3370</v>
      </c>
      <c r="F67" s="485">
        <v>3796.1516700000002</v>
      </c>
      <c r="G67" s="486">
        <f t="shared" si="4"/>
        <v>112.64545014836796</v>
      </c>
      <c r="H67" s="484"/>
      <c r="I67" s="484"/>
    </row>
    <row r="68" spans="1:9" ht="37.5" x14ac:dyDescent="0.3">
      <c r="A68" s="474" t="s">
        <v>1229</v>
      </c>
      <c r="B68" s="475" t="s">
        <v>1230</v>
      </c>
      <c r="C68" s="476">
        <f>C72+C69</f>
        <v>100</v>
      </c>
      <c r="D68" s="476">
        <f>D72+D69</f>
        <v>1960</v>
      </c>
      <c r="E68" s="476">
        <f>E72+E69</f>
        <v>1960</v>
      </c>
      <c r="F68" s="476">
        <f>F69+F72</f>
        <v>1959.53006</v>
      </c>
      <c r="G68" s="500">
        <f t="shared" si="4"/>
        <v>99.976023469387755</v>
      </c>
      <c r="H68" s="478"/>
      <c r="I68" s="478"/>
    </row>
    <row r="69" spans="1:9" ht="93.75" x14ac:dyDescent="0.3">
      <c r="A69" s="497" t="s">
        <v>1231</v>
      </c>
      <c r="B69" s="498" t="s">
        <v>1232</v>
      </c>
      <c r="C69" s="481">
        <f>C70+C71</f>
        <v>0</v>
      </c>
      <c r="D69" s="481">
        <f>D70+D71</f>
        <v>1183.7</v>
      </c>
      <c r="E69" s="481">
        <f>E70+E71</f>
        <v>1183.7</v>
      </c>
      <c r="F69" s="481">
        <f>F70+F71</f>
        <v>1183.67145</v>
      </c>
      <c r="G69" s="483">
        <f t="shared" si="4"/>
        <v>99.997588071301848</v>
      </c>
      <c r="H69" s="499"/>
      <c r="I69" s="499"/>
    </row>
    <row r="70" spans="1:9" ht="112.5" x14ac:dyDescent="0.3">
      <c r="A70" s="497" t="s">
        <v>1233</v>
      </c>
      <c r="B70" s="498" t="s">
        <v>1234</v>
      </c>
      <c r="C70" s="501">
        <v>0</v>
      </c>
      <c r="D70" s="485">
        <v>1138.7</v>
      </c>
      <c r="E70" s="485">
        <v>1138.7</v>
      </c>
      <c r="F70" s="490">
        <v>1138.71073</v>
      </c>
      <c r="G70" s="486">
        <f t="shared" si="4"/>
        <v>100.00094230262579</v>
      </c>
      <c r="H70" s="502"/>
      <c r="I70" s="502"/>
    </row>
    <row r="71" spans="1:9" ht="112.5" x14ac:dyDescent="0.3">
      <c r="A71" s="497" t="s">
        <v>1235</v>
      </c>
      <c r="B71" s="498" t="s">
        <v>1236</v>
      </c>
      <c r="C71" s="501">
        <v>0</v>
      </c>
      <c r="D71" s="485">
        <v>45</v>
      </c>
      <c r="E71" s="485">
        <v>45</v>
      </c>
      <c r="F71" s="501">
        <v>44.960720000000002</v>
      </c>
      <c r="G71" s="486">
        <f t="shared" si="4"/>
        <v>99.912711111111122</v>
      </c>
      <c r="H71" s="502"/>
      <c r="I71" s="502"/>
    </row>
    <row r="72" spans="1:9" ht="37.5" x14ac:dyDescent="0.3">
      <c r="A72" s="479" t="s">
        <v>1237</v>
      </c>
      <c r="B72" s="480" t="s">
        <v>1238</v>
      </c>
      <c r="C72" s="482">
        <f>C73+C74</f>
        <v>100</v>
      </c>
      <c r="D72" s="481">
        <f>D73+D74</f>
        <v>776.3</v>
      </c>
      <c r="E72" s="481">
        <f>E73+E74</f>
        <v>776.3</v>
      </c>
      <c r="F72" s="481">
        <f>F73+F74</f>
        <v>775.85861</v>
      </c>
      <c r="G72" s="483">
        <f t="shared" si="4"/>
        <v>99.943141826613427</v>
      </c>
      <c r="H72" s="484"/>
      <c r="I72" s="484"/>
    </row>
    <row r="73" spans="1:9" ht="56.25" x14ac:dyDescent="0.3">
      <c r="A73" s="479" t="s">
        <v>1239</v>
      </c>
      <c r="B73" s="480" t="s">
        <v>1240</v>
      </c>
      <c r="C73" s="485">
        <v>100</v>
      </c>
      <c r="D73" s="485">
        <v>495.9</v>
      </c>
      <c r="E73" s="485">
        <v>495.9</v>
      </c>
      <c r="F73" s="485">
        <v>495.41978</v>
      </c>
      <c r="G73" s="486">
        <f t="shared" si="4"/>
        <v>99.903161927808029</v>
      </c>
      <c r="H73" s="484"/>
      <c r="I73" s="484"/>
    </row>
    <row r="74" spans="1:9" ht="56.25" x14ac:dyDescent="0.3">
      <c r="A74" s="479" t="s">
        <v>1241</v>
      </c>
      <c r="B74" s="480" t="s">
        <v>1242</v>
      </c>
      <c r="C74" s="485">
        <v>0</v>
      </c>
      <c r="D74" s="485">
        <v>280.39999999999998</v>
      </c>
      <c r="E74" s="485">
        <v>280.39999999999998</v>
      </c>
      <c r="F74" s="485">
        <v>280.43883</v>
      </c>
      <c r="G74" s="486">
        <f t="shared" si="4"/>
        <v>100.01384807417975</v>
      </c>
      <c r="H74" s="484"/>
      <c r="I74" s="484"/>
    </row>
    <row r="75" spans="1:9" ht="18.75" x14ac:dyDescent="0.3">
      <c r="A75" s="474" t="s">
        <v>1243</v>
      </c>
      <c r="B75" s="475" t="s">
        <v>1244</v>
      </c>
      <c r="C75" s="476">
        <f>SUM(C76:C87)</f>
        <v>889.7</v>
      </c>
      <c r="D75" s="476">
        <f>SUM(D76:D94)</f>
        <v>1217.9000000000001</v>
      </c>
      <c r="E75" s="476">
        <f>SUM(E76:E94)</f>
        <v>1217.9000000000001</v>
      </c>
      <c r="F75" s="492">
        <f>SUM(F76:F94)</f>
        <v>1249.47486</v>
      </c>
      <c r="G75" s="500">
        <f t="shared" si="4"/>
        <v>102.59256589210936</v>
      </c>
      <c r="H75" s="478"/>
      <c r="I75" s="478"/>
    </row>
    <row r="76" spans="1:9" ht="75" x14ac:dyDescent="0.3">
      <c r="A76" s="479" t="s">
        <v>1245</v>
      </c>
      <c r="B76" s="480" t="s">
        <v>1246</v>
      </c>
      <c r="C76" s="485">
        <v>35.4</v>
      </c>
      <c r="D76" s="485">
        <v>62.3</v>
      </c>
      <c r="E76" s="485">
        <v>62.3</v>
      </c>
      <c r="F76" s="485">
        <v>66.866320000000002</v>
      </c>
      <c r="G76" s="486">
        <f t="shared" si="4"/>
        <v>107.32956661316213</v>
      </c>
      <c r="H76" s="484"/>
      <c r="I76" s="484"/>
    </row>
    <row r="77" spans="1:9" ht="93.75" x14ac:dyDescent="0.3">
      <c r="A77" s="479" t="s">
        <v>1247</v>
      </c>
      <c r="B77" s="480" t="s">
        <v>1248</v>
      </c>
      <c r="C77" s="485">
        <v>250.1</v>
      </c>
      <c r="D77" s="485">
        <v>269.2</v>
      </c>
      <c r="E77" s="485">
        <v>269.2</v>
      </c>
      <c r="F77" s="485">
        <v>268.61662999999999</v>
      </c>
      <c r="G77" s="486">
        <f t="shared" si="4"/>
        <v>99.783294947994065</v>
      </c>
      <c r="H77" s="484"/>
      <c r="I77" s="484"/>
    </row>
    <row r="78" spans="1:9" ht="75" x14ac:dyDescent="0.3">
      <c r="A78" s="479" t="s">
        <v>1249</v>
      </c>
      <c r="B78" s="480" t="s">
        <v>1250</v>
      </c>
      <c r="C78" s="485">
        <v>94.5</v>
      </c>
      <c r="D78" s="485">
        <v>50</v>
      </c>
      <c r="E78" s="485">
        <v>50</v>
      </c>
      <c r="F78" s="485">
        <v>51.655679999999997</v>
      </c>
      <c r="G78" s="486">
        <f t="shared" si="4"/>
        <v>103.31135999999998</v>
      </c>
      <c r="H78" s="484"/>
      <c r="I78" s="484"/>
    </row>
    <row r="79" spans="1:9" ht="75" x14ac:dyDescent="0.3">
      <c r="A79" s="503" t="s">
        <v>1251</v>
      </c>
      <c r="B79" s="504" t="s">
        <v>1252</v>
      </c>
      <c r="C79" s="485">
        <v>0</v>
      </c>
      <c r="D79" s="485">
        <v>75</v>
      </c>
      <c r="E79" s="485">
        <v>75</v>
      </c>
      <c r="F79" s="485">
        <v>75</v>
      </c>
      <c r="G79" s="486">
        <f t="shared" si="4"/>
        <v>100</v>
      </c>
      <c r="H79" s="484"/>
      <c r="I79" s="484"/>
    </row>
    <row r="80" spans="1:9" ht="93.75" x14ac:dyDescent="0.3">
      <c r="A80" s="479" t="s">
        <v>1253</v>
      </c>
      <c r="B80" s="480" t="s">
        <v>1254</v>
      </c>
      <c r="C80" s="485">
        <v>95.1</v>
      </c>
      <c r="D80" s="485">
        <v>52.1</v>
      </c>
      <c r="E80" s="485">
        <v>52.1</v>
      </c>
      <c r="F80" s="485">
        <v>51</v>
      </c>
      <c r="G80" s="486">
        <f t="shared" si="4"/>
        <v>97.888675623800381</v>
      </c>
      <c r="H80" s="484"/>
      <c r="I80" s="484"/>
    </row>
    <row r="81" spans="1:9" ht="93.75" x14ac:dyDescent="0.3">
      <c r="A81" s="479" t="s">
        <v>1255</v>
      </c>
      <c r="B81" s="480" t="s">
        <v>1256</v>
      </c>
      <c r="C81" s="485">
        <v>1.8</v>
      </c>
      <c r="D81" s="485">
        <v>4.2</v>
      </c>
      <c r="E81" s="485">
        <v>4.2</v>
      </c>
      <c r="F81" s="485">
        <v>4.2089600000000003</v>
      </c>
      <c r="G81" s="486">
        <f t="shared" si="4"/>
        <v>100.21333333333334</v>
      </c>
      <c r="H81" s="484"/>
      <c r="I81" s="484"/>
    </row>
    <row r="82" spans="1:9" ht="112.5" x14ac:dyDescent="0.3">
      <c r="A82" s="479" t="s">
        <v>1257</v>
      </c>
      <c r="B82" s="480" t="s">
        <v>1258</v>
      </c>
      <c r="C82" s="485">
        <v>19</v>
      </c>
      <c r="D82" s="485">
        <v>12.7</v>
      </c>
      <c r="E82" s="485">
        <v>12.7</v>
      </c>
      <c r="F82" s="485">
        <v>21.672219999999999</v>
      </c>
      <c r="G82" s="486">
        <f t="shared" si="4"/>
        <v>170.64740157480315</v>
      </c>
      <c r="H82" s="484"/>
      <c r="I82" s="484"/>
    </row>
    <row r="83" spans="1:9" ht="112.5" x14ac:dyDescent="0.3">
      <c r="A83" s="503" t="s">
        <v>1259</v>
      </c>
      <c r="B83" s="504" t="s">
        <v>1260</v>
      </c>
      <c r="C83" s="485">
        <v>0</v>
      </c>
      <c r="D83" s="485">
        <v>40</v>
      </c>
      <c r="E83" s="485">
        <v>40</v>
      </c>
      <c r="F83" s="485">
        <v>60</v>
      </c>
      <c r="G83" s="486">
        <f t="shared" si="4"/>
        <v>150</v>
      </c>
      <c r="H83" s="484"/>
      <c r="I83" s="484"/>
    </row>
    <row r="84" spans="1:9" ht="75" x14ac:dyDescent="0.3">
      <c r="A84" s="479" t="s">
        <v>1261</v>
      </c>
      <c r="B84" s="480" t="s">
        <v>1262</v>
      </c>
      <c r="C84" s="485">
        <v>1.7</v>
      </c>
      <c r="D84" s="485">
        <v>3.4</v>
      </c>
      <c r="E84" s="485">
        <v>3.4</v>
      </c>
      <c r="F84" s="485">
        <v>3.43675</v>
      </c>
      <c r="G84" s="486">
        <f t="shared" si="4"/>
        <v>101.08088235294117</v>
      </c>
      <c r="H84" s="484"/>
      <c r="I84" s="484"/>
    </row>
    <row r="85" spans="1:9" ht="75" x14ac:dyDescent="0.3">
      <c r="A85" s="479" t="s">
        <v>1263</v>
      </c>
      <c r="B85" s="480" t="s">
        <v>1264</v>
      </c>
      <c r="C85" s="485">
        <v>98.9</v>
      </c>
      <c r="D85" s="485">
        <v>113.1</v>
      </c>
      <c r="E85" s="485">
        <v>113.1</v>
      </c>
      <c r="F85" s="485">
        <v>109.13200999999999</v>
      </c>
      <c r="G85" s="486">
        <f t="shared" si="4"/>
        <v>96.49160919540229</v>
      </c>
      <c r="H85" s="484"/>
      <c r="I85" s="484"/>
    </row>
    <row r="86" spans="1:9" ht="93.75" x14ac:dyDescent="0.3">
      <c r="A86" s="479" t="s">
        <v>1265</v>
      </c>
      <c r="B86" s="480" t="s">
        <v>1266</v>
      </c>
      <c r="C86" s="485">
        <v>192.6</v>
      </c>
      <c r="D86" s="485">
        <v>170</v>
      </c>
      <c r="E86" s="485">
        <v>170</v>
      </c>
      <c r="F86" s="485">
        <v>171.69485</v>
      </c>
      <c r="G86" s="486">
        <f t="shared" si="4"/>
        <v>100.99697058823529</v>
      </c>
      <c r="H86" s="484"/>
      <c r="I86" s="484"/>
    </row>
    <row r="87" spans="1:9" ht="131.25" x14ac:dyDescent="0.3">
      <c r="A87" s="479" t="s">
        <v>1267</v>
      </c>
      <c r="B87" s="480" t="s">
        <v>1268</v>
      </c>
      <c r="C87" s="485">
        <v>100.6</v>
      </c>
      <c r="D87" s="485">
        <v>47.5</v>
      </c>
      <c r="E87" s="485">
        <v>47.5</v>
      </c>
      <c r="F87" s="485">
        <v>47.5</v>
      </c>
      <c r="G87" s="486">
        <f t="shared" si="4"/>
        <v>100</v>
      </c>
      <c r="H87" s="484"/>
      <c r="I87" s="484"/>
    </row>
    <row r="88" spans="1:9" ht="56.25" x14ac:dyDescent="0.3">
      <c r="A88" s="503" t="s">
        <v>1269</v>
      </c>
      <c r="B88" s="504" t="s">
        <v>1270</v>
      </c>
      <c r="C88" s="485">
        <v>0</v>
      </c>
      <c r="D88" s="485">
        <v>5.6</v>
      </c>
      <c r="E88" s="485">
        <v>5.6</v>
      </c>
      <c r="F88" s="485">
        <v>5.6</v>
      </c>
      <c r="G88" s="486">
        <f t="shared" si="4"/>
        <v>100</v>
      </c>
      <c r="H88" s="484"/>
      <c r="I88" s="484"/>
    </row>
    <row r="89" spans="1:9" ht="75" x14ac:dyDescent="0.3">
      <c r="A89" s="503" t="s">
        <v>1271</v>
      </c>
      <c r="B89" s="504" t="s">
        <v>1272</v>
      </c>
      <c r="C89" s="485">
        <v>0</v>
      </c>
      <c r="D89" s="485">
        <v>25.8</v>
      </c>
      <c r="E89" s="485">
        <v>25.8</v>
      </c>
      <c r="F89" s="485">
        <v>25.757249999999999</v>
      </c>
      <c r="G89" s="486">
        <f t="shared" si="4"/>
        <v>99.83430232558139</v>
      </c>
      <c r="H89" s="484"/>
      <c r="I89" s="484"/>
    </row>
    <row r="90" spans="1:9" ht="75" x14ac:dyDescent="0.3">
      <c r="A90" s="503" t="s">
        <v>1273</v>
      </c>
      <c r="B90" s="504" t="s">
        <v>1274</v>
      </c>
      <c r="C90" s="485">
        <v>0</v>
      </c>
      <c r="D90" s="485">
        <v>1.7</v>
      </c>
      <c r="E90" s="485">
        <v>1.7</v>
      </c>
      <c r="F90" s="485">
        <v>2.06345</v>
      </c>
      <c r="G90" s="486">
        <f t="shared" si="4"/>
        <v>121.37941176470588</v>
      </c>
      <c r="H90" s="484"/>
      <c r="I90" s="484"/>
    </row>
    <row r="91" spans="1:9" ht="75" x14ac:dyDescent="0.25">
      <c r="A91" s="503" t="s">
        <v>1275</v>
      </c>
      <c r="B91" s="504" t="s">
        <v>1276</v>
      </c>
      <c r="C91" s="485">
        <v>0</v>
      </c>
      <c r="D91" s="485">
        <v>5</v>
      </c>
      <c r="E91" s="485">
        <v>5</v>
      </c>
      <c r="F91" s="485">
        <v>4.9921300000000004</v>
      </c>
      <c r="G91" s="505">
        <f t="shared" si="4"/>
        <v>99.842600000000004</v>
      </c>
    </row>
    <row r="92" spans="1:9" ht="150" x14ac:dyDescent="0.25">
      <c r="A92" s="479" t="s">
        <v>1277</v>
      </c>
      <c r="B92" s="480" t="s">
        <v>1278</v>
      </c>
      <c r="C92" s="485">
        <v>0</v>
      </c>
      <c r="D92" s="485">
        <v>9</v>
      </c>
      <c r="E92" s="485">
        <v>9</v>
      </c>
      <c r="F92" s="485">
        <v>9.0216100000000008</v>
      </c>
      <c r="G92" s="505">
        <f t="shared" si="4"/>
        <v>100.24011111111113</v>
      </c>
    </row>
    <row r="93" spans="1:9" ht="56.25" x14ac:dyDescent="0.25">
      <c r="A93" s="503" t="s">
        <v>1279</v>
      </c>
      <c r="B93" s="504" t="s">
        <v>1280</v>
      </c>
      <c r="C93" s="485">
        <v>0</v>
      </c>
      <c r="D93" s="485">
        <v>3</v>
      </c>
      <c r="E93" s="485">
        <v>3</v>
      </c>
      <c r="F93" s="485">
        <v>3</v>
      </c>
      <c r="G93" s="505">
        <f t="shared" si="4"/>
        <v>100</v>
      </c>
    </row>
    <row r="94" spans="1:9" ht="93.75" x14ac:dyDescent="0.25">
      <c r="A94" s="503" t="s">
        <v>1281</v>
      </c>
      <c r="B94" s="504" t="s">
        <v>1282</v>
      </c>
      <c r="C94" s="485">
        <v>0</v>
      </c>
      <c r="D94" s="485">
        <v>268.3</v>
      </c>
      <c r="E94" s="485">
        <v>268.3</v>
      </c>
      <c r="F94" s="485">
        <v>268.25700000000001</v>
      </c>
      <c r="G94" s="505">
        <f t="shared" si="4"/>
        <v>99.983973164368251</v>
      </c>
    </row>
    <row r="95" spans="1:9" ht="18" hidden="1" x14ac:dyDescent="0.3">
      <c r="A95" s="584"/>
      <c r="B95" s="504"/>
      <c r="C95" s="485"/>
      <c r="D95" s="485"/>
      <c r="E95" s="485"/>
      <c r="F95" s="485">
        <v>1.1E-4</v>
      </c>
      <c r="G95" s="585"/>
    </row>
    <row r="96" spans="1:9" ht="18.75" x14ac:dyDescent="0.25">
      <c r="A96" s="506" t="s">
        <v>1283</v>
      </c>
      <c r="B96" s="463" t="s">
        <v>1284</v>
      </c>
      <c r="C96" s="464">
        <f>C97+C194+C189+C187</f>
        <v>725584</v>
      </c>
      <c r="D96" s="464">
        <f>D97+D194+D189+D187+D192</f>
        <v>764127.44642000005</v>
      </c>
      <c r="E96" s="464">
        <f>E97+E194+E189+E187+E192</f>
        <v>776417.16730000009</v>
      </c>
      <c r="F96" s="464">
        <f>F97+F194+F189+F187+F192</f>
        <v>738873.95337999996</v>
      </c>
      <c r="G96" s="507">
        <f t="shared" si="4"/>
        <v>95.164556439348573</v>
      </c>
    </row>
    <row r="97" spans="1:8" ht="37.5" x14ac:dyDescent="0.25">
      <c r="A97" s="508" t="s">
        <v>1285</v>
      </c>
      <c r="B97" s="509" t="s">
        <v>1286</v>
      </c>
      <c r="C97" s="510">
        <f>C98+C107+C152+C176</f>
        <v>725584</v>
      </c>
      <c r="D97" s="510">
        <f>D98+D107+D152+D176</f>
        <v>776074.54194000002</v>
      </c>
      <c r="E97" s="510">
        <f>E98+E107+E152+E176</f>
        <v>788364.26282000006</v>
      </c>
      <c r="F97" s="510">
        <f>F98+F107+F152+F176</f>
        <v>750832.62214999995</v>
      </c>
      <c r="G97" s="511">
        <f t="shared" si="4"/>
        <v>95.23930212973525</v>
      </c>
      <c r="H97" s="512"/>
    </row>
    <row r="98" spans="1:8" ht="18.75" x14ac:dyDescent="0.25">
      <c r="A98" s="513" t="s">
        <v>1287</v>
      </c>
      <c r="B98" s="469" t="s">
        <v>1288</v>
      </c>
      <c r="C98" s="514">
        <f>C99+C100+C103</f>
        <v>287968.40000000002</v>
      </c>
      <c r="D98" s="514">
        <f>D99+D100+D103</f>
        <v>290302.2</v>
      </c>
      <c r="E98" s="514">
        <f>E99+E100+E103</f>
        <v>290302.2</v>
      </c>
      <c r="F98" s="514">
        <f>F99+F100+F103</f>
        <v>290302.2</v>
      </c>
      <c r="G98" s="472">
        <f t="shared" si="4"/>
        <v>100</v>
      </c>
    </row>
    <row r="99" spans="1:8" ht="37.5" x14ac:dyDescent="0.25">
      <c r="A99" s="474" t="s">
        <v>1289</v>
      </c>
      <c r="B99" s="475" t="s">
        <v>1290</v>
      </c>
      <c r="C99" s="515">
        <v>282491</v>
      </c>
      <c r="D99" s="515">
        <v>282491</v>
      </c>
      <c r="E99" s="515">
        <v>282491</v>
      </c>
      <c r="F99" s="515">
        <v>282491</v>
      </c>
      <c r="G99" s="516">
        <f t="shared" si="4"/>
        <v>100</v>
      </c>
    </row>
    <row r="100" spans="1:8" ht="37.5" x14ac:dyDescent="0.25">
      <c r="A100" s="474" t="s">
        <v>1291</v>
      </c>
      <c r="B100" s="517" t="s">
        <v>1292</v>
      </c>
      <c r="C100" s="515">
        <f>C102</f>
        <v>5455</v>
      </c>
      <c r="D100" s="515">
        <f>D102</f>
        <v>5455</v>
      </c>
      <c r="E100" s="515">
        <f>E102</f>
        <v>5455</v>
      </c>
      <c r="F100" s="515">
        <f>F102</f>
        <v>5455</v>
      </c>
      <c r="G100" s="516">
        <f t="shared" si="4"/>
        <v>100</v>
      </c>
    </row>
    <row r="101" spans="1:8" ht="18.75" x14ac:dyDescent="0.25">
      <c r="A101" s="474"/>
      <c r="B101" s="498" t="s">
        <v>0</v>
      </c>
      <c r="C101" s="515"/>
      <c r="D101" s="515"/>
      <c r="E101" s="515"/>
      <c r="F101" s="515"/>
      <c r="G101" s="505"/>
    </row>
    <row r="102" spans="1:8" s="519" customFormat="1" ht="37.5" x14ac:dyDescent="0.25">
      <c r="A102" s="474"/>
      <c r="B102" s="498" t="s">
        <v>1293</v>
      </c>
      <c r="C102" s="518">
        <v>5455</v>
      </c>
      <c r="D102" s="518">
        <v>5455</v>
      </c>
      <c r="E102" s="518">
        <v>5455</v>
      </c>
      <c r="F102" s="518">
        <v>5455</v>
      </c>
      <c r="G102" s="505">
        <f t="shared" si="4"/>
        <v>100</v>
      </c>
    </row>
    <row r="103" spans="1:8" ht="18.75" x14ac:dyDescent="0.25">
      <c r="A103" s="474" t="s">
        <v>1294</v>
      </c>
      <c r="B103" s="475" t="s">
        <v>1295</v>
      </c>
      <c r="C103" s="515">
        <f>C105+C106</f>
        <v>22.4</v>
      </c>
      <c r="D103" s="515">
        <f>D105+D106</f>
        <v>2356.2000000000003</v>
      </c>
      <c r="E103" s="515">
        <f>E105+E106</f>
        <v>2356.2000000000003</v>
      </c>
      <c r="F103" s="515">
        <f>F105+F106</f>
        <v>2356.2000000000003</v>
      </c>
      <c r="G103" s="520">
        <f t="shared" si="4"/>
        <v>100</v>
      </c>
    </row>
    <row r="104" spans="1:8" ht="18.75" x14ac:dyDescent="0.25">
      <c r="A104" s="474"/>
      <c r="B104" s="498" t="s">
        <v>0</v>
      </c>
      <c r="C104" s="515"/>
      <c r="D104" s="515"/>
      <c r="E104" s="515"/>
      <c r="F104" s="518"/>
      <c r="G104" s="505"/>
    </row>
    <row r="105" spans="1:8" s="519" customFormat="1" ht="37.5" x14ac:dyDescent="0.25">
      <c r="A105" s="474"/>
      <c r="B105" s="498" t="s">
        <v>1296</v>
      </c>
      <c r="C105" s="518">
        <v>22.4</v>
      </c>
      <c r="D105" s="518">
        <v>22.4</v>
      </c>
      <c r="E105" s="518">
        <v>22.4</v>
      </c>
      <c r="F105" s="518">
        <v>22.4</v>
      </c>
      <c r="G105" s="505">
        <f t="shared" si="4"/>
        <v>100</v>
      </c>
    </row>
    <row r="106" spans="1:8" s="519" customFormat="1" ht="56.25" x14ac:dyDescent="0.25">
      <c r="A106" s="474"/>
      <c r="B106" s="498" t="s">
        <v>1297</v>
      </c>
      <c r="C106" s="518">
        <v>0</v>
      </c>
      <c r="D106" s="518">
        <v>2333.8000000000002</v>
      </c>
      <c r="E106" s="518">
        <v>2333.8000000000002</v>
      </c>
      <c r="F106" s="518">
        <v>2333.8000000000002</v>
      </c>
      <c r="G106" s="505">
        <f t="shared" si="4"/>
        <v>100</v>
      </c>
    </row>
    <row r="107" spans="1:8" ht="37.5" x14ac:dyDescent="0.25">
      <c r="A107" s="468" t="s">
        <v>1298</v>
      </c>
      <c r="B107" s="469" t="s">
        <v>1299</v>
      </c>
      <c r="C107" s="470">
        <f>C135+C124+C130+C109+C112+C128+C119+C117</f>
        <v>136047.1</v>
      </c>
      <c r="D107" s="470">
        <f>D135+D124+D130+D109+D112+D128+D119+D117</f>
        <v>156631.1091</v>
      </c>
      <c r="E107" s="470">
        <f>E135+E124+E130+E109+E112+E128+E119+E117</f>
        <v>157943.73901000002</v>
      </c>
      <c r="F107" s="470">
        <f>F135+F124+F130+F109+F112+F128+F119+F117</f>
        <v>131666.50244000001</v>
      </c>
      <c r="G107" s="521">
        <f t="shared" si="4"/>
        <v>83.362913443288633</v>
      </c>
    </row>
    <row r="108" spans="1:8" ht="37.5" x14ac:dyDescent="0.25">
      <c r="A108" s="522" t="s">
        <v>1300</v>
      </c>
      <c r="B108" s="523" t="s">
        <v>1301</v>
      </c>
      <c r="C108" s="524">
        <f>C109</f>
        <v>57131.1</v>
      </c>
      <c r="D108" s="524">
        <f>D109</f>
        <v>58328.046439999998</v>
      </c>
      <c r="E108" s="524">
        <f>E109</f>
        <v>58328.046439999998</v>
      </c>
      <c r="F108" s="524">
        <f>F109</f>
        <v>32700</v>
      </c>
      <c r="G108" s="516">
        <f t="shared" si="4"/>
        <v>56.062223914249095</v>
      </c>
    </row>
    <row r="109" spans="1:8" ht="37.5" x14ac:dyDescent="0.25">
      <c r="A109" s="497" t="s">
        <v>1302</v>
      </c>
      <c r="B109" s="525" t="s">
        <v>1303</v>
      </c>
      <c r="C109" s="501">
        <f>C110+C111</f>
        <v>57131.1</v>
      </c>
      <c r="D109" s="501">
        <f>D110+D111</f>
        <v>58328.046439999998</v>
      </c>
      <c r="E109" s="501">
        <f>E110+E111</f>
        <v>58328.046439999998</v>
      </c>
      <c r="F109" s="501">
        <f>F110+F111</f>
        <v>32700</v>
      </c>
      <c r="G109" s="505">
        <f t="shared" si="4"/>
        <v>56.062223914249095</v>
      </c>
    </row>
    <row r="110" spans="1:8" ht="93.75" x14ac:dyDescent="0.25">
      <c r="A110" s="497"/>
      <c r="B110" s="525" t="s">
        <v>1304</v>
      </c>
      <c r="C110" s="501">
        <v>57131.1</v>
      </c>
      <c r="D110" s="501">
        <v>57131.06</v>
      </c>
      <c r="E110" s="501">
        <v>57131.06</v>
      </c>
      <c r="F110" s="501">
        <v>32700</v>
      </c>
      <c r="G110" s="505">
        <f t="shared" si="4"/>
        <v>57.236816540774846</v>
      </c>
    </row>
    <row r="111" spans="1:8" ht="37.5" x14ac:dyDescent="0.25">
      <c r="A111" s="497"/>
      <c r="B111" s="526" t="s">
        <v>1305</v>
      </c>
      <c r="C111" s="501">
        <v>0</v>
      </c>
      <c r="D111" s="501">
        <v>1196.9864399999999</v>
      </c>
      <c r="E111" s="501">
        <v>1196.9864399999999</v>
      </c>
      <c r="F111" s="501">
        <v>0</v>
      </c>
      <c r="G111" s="505">
        <f t="shared" si="4"/>
        <v>0</v>
      </c>
    </row>
    <row r="112" spans="1:8" s="528" customFormat="1" ht="56.25" x14ac:dyDescent="0.25">
      <c r="A112" s="522" t="s">
        <v>1306</v>
      </c>
      <c r="B112" s="527" t="s">
        <v>1307</v>
      </c>
      <c r="C112" s="524">
        <f>C115+C116</f>
        <v>0</v>
      </c>
      <c r="D112" s="524">
        <f>D115+D116</f>
        <v>2118.3522000000003</v>
      </c>
      <c r="E112" s="524">
        <f>E115+E116</f>
        <v>2118.3522000000003</v>
      </c>
      <c r="F112" s="524">
        <f>F115+F116</f>
        <v>2118.3522000000003</v>
      </c>
      <c r="G112" s="516">
        <f t="shared" si="4"/>
        <v>100</v>
      </c>
    </row>
    <row r="113" spans="1:7" s="528" customFormat="1" ht="56.25" x14ac:dyDescent="0.25">
      <c r="A113" s="497" t="s">
        <v>1308</v>
      </c>
      <c r="B113" s="526" t="s">
        <v>1309</v>
      </c>
      <c r="C113" s="501">
        <f>C115+C116</f>
        <v>0</v>
      </c>
      <c r="D113" s="501">
        <f>D115+D116</f>
        <v>2118.3522000000003</v>
      </c>
      <c r="E113" s="501">
        <f>E115+E116</f>
        <v>2118.3522000000003</v>
      </c>
      <c r="F113" s="501">
        <f>F115+F116</f>
        <v>2118.3522000000003</v>
      </c>
      <c r="G113" s="505">
        <f t="shared" si="4"/>
        <v>100</v>
      </c>
    </row>
    <row r="114" spans="1:7" ht="18.75" x14ac:dyDescent="0.25">
      <c r="A114" s="529"/>
      <c r="B114" s="530" t="s">
        <v>0</v>
      </c>
      <c r="C114" s="501"/>
      <c r="D114" s="501"/>
      <c r="E114" s="501"/>
      <c r="F114" s="501"/>
      <c r="G114" s="505"/>
    </row>
    <row r="115" spans="1:7" s="519" customFormat="1" ht="56.25" x14ac:dyDescent="0.25">
      <c r="A115" s="529"/>
      <c r="B115" s="530" t="s">
        <v>1310</v>
      </c>
      <c r="C115" s="501">
        <v>0</v>
      </c>
      <c r="D115" s="501">
        <v>1597.8290400000001</v>
      </c>
      <c r="E115" s="501">
        <v>1597.8290400000001</v>
      </c>
      <c r="F115" s="501">
        <v>1597.8290400000001</v>
      </c>
      <c r="G115" s="505">
        <f t="shared" ref="G115:G178" si="5">F115/E115*100</f>
        <v>100</v>
      </c>
    </row>
    <row r="116" spans="1:7" ht="56.25" x14ac:dyDescent="0.25">
      <c r="A116" s="529"/>
      <c r="B116" s="526" t="s">
        <v>1311</v>
      </c>
      <c r="C116" s="501">
        <v>0</v>
      </c>
      <c r="D116" s="501">
        <v>520.52315999999996</v>
      </c>
      <c r="E116" s="501">
        <v>520.52315999999996</v>
      </c>
      <c r="F116" s="501">
        <v>520.52315999999996</v>
      </c>
      <c r="G116" s="505">
        <f t="shared" si="5"/>
        <v>100</v>
      </c>
    </row>
    <row r="117" spans="1:7" ht="18.75" x14ac:dyDescent="0.25">
      <c r="A117" s="522" t="s">
        <v>1312</v>
      </c>
      <c r="B117" s="531" t="s">
        <v>1313</v>
      </c>
      <c r="C117" s="532">
        <f>0</f>
        <v>0</v>
      </c>
      <c r="D117" s="524">
        <f>D118</f>
        <v>91.034999999999997</v>
      </c>
      <c r="E117" s="524">
        <f>E118</f>
        <v>91.034999999999997</v>
      </c>
      <c r="F117" s="524">
        <f>F118</f>
        <v>91.034999999999997</v>
      </c>
      <c r="G117" s="516">
        <f t="shared" si="5"/>
        <v>100</v>
      </c>
    </row>
    <row r="118" spans="1:7" ht="37.5" x14ac:dyDescent="0.25">
      <c r="A118" s="497" t="s">
        <v>1314</v>
      </c>
      <c r="B118" s="530" t="s">
        <v>1315</v>
      </c>
      <c r="C118" s="501">
        <v>0</v>
      </c>
      <c r="D118" s="501">
        <v>91.034999999999997</v>
      </c>
      <c r="E118" s="501">
        <v>91.034999999999997</v>
      </c>
      <c r="F118" s="501">
        <v>91.034999999999997</v>
      </c>
      <c r="G118" s="505">
        <f t="shared" si="5"/>
        <v>100</v>
      </c>
    </row>
    <row r="119" spans="1:7" ht="18.75" x14ac:dyDescent="0.25">
      <c r="A119" s="533" t="s">
        <v>1316</v>
      </c>
      <c r="B119" s="531" t="s">
        <v>1317</v>
      </c>
      <c r="C119" s="524">
        <f>C120</f>
        <v>0</v>
      </c>
      <c r="D119" s="524">
        <f>D120</f>
        <v>4943.5263199999999</v>
      </c>
      <c r="E119" s="524">
        <f>E120</f>
        <v>4943.5263199999999</v>
      </c>
      <c r="F119" s="524">
        <f>F120</f>
        <v>4943.5263199999999</v>
      </c>
      <c r="G119" s="516">
        <f t="shared" si="5"/>
        <v>100</v>
      </c>
    </row>
    <row r="120" spans="1:7" ht="18.75" x14ac:dyDescent="0.25">
      <c r="A120" s="534" t="s">
        <v>1318</v>
      </c>
      <c r="B120" s="530" t="s">
        <v>1319</v>
      </c>
      <c r="C120" s="501">
        <f>C122+C123</f>
        <v>0</v>
      </c>
      <c r="D120" s="501">
        <f>D122+D123</f>
        <v>4943.5263199999999</v>
      </c>
      <c r="E120" s="501">
        <f>E122+E123</f>
        <v>4943.5263199999999</v>
      </c>
      <c r="F120" s="501">
        <f>F122+F123</f>
        <v>4943.5263199999999</v>
      </c>
      <c r="G120" s="505">
        <f t="shared" si="5"/>
        <v>100</v>
      </c>
    </row>
    <row r="121" spans="1:7" ht="18.75" x14ac:dyDescent="0.25">
      <c r="A121" s="534"/>
      <c r="B121" s="530" t="s">
        <v>0</v>
      </c>
      <c r="C121" s="501"/>
      <c r="D121" s="501"/>
      <c r="E121" s="501"/>
      <c r="F121" s="501"/>
      <c r="G121" s="505"/>
    </row>
    <row r="122" spans="1:7" ht="37.5" x14ac:dyDescent="0.25">
      <c r="A122" s="534"/>
      <c r="B122" s="535" t="s">
        <v>1320</v>
      </c>
      <c r="C122" s="501">
        <v>0</v>
      </c>
      <c r="D122" s="501">
        <v>210.52632</v>
      </c>
      <c r="E122" s="501">
        <v>210.52632</v>
      </c>
      <c r="F122" s="501">
        <v>210.52632</v>
      </c>
      <c r="G122" s="505">
        <f t="shared" si="5"/>
        <v>100</v>
      </c>
    </row>
    <row r="123" spans="1:7" ht="37.5" x14ac:dyDescent="0.25">
      <c r="A123" s="536"/>
      <c r="B123" s="526" t="s">
        <v>1321</v>
      </c>
      <c r="C123" s="501">
        <v>0</v>
      </c>
      <c r="D123" s="501">
        <v>4733</v>
      </c>
      <c r="E123" s="501">
        <v>4733</v>
      </c>
      <c r="F123" s="501">
        <v>4733</v>
      </c>
      <c r="G123" s="505">
        <f t="shared" si="5"/>
        <v>100</v>
      </c>
    </row>
    <row r="124" spans="1:7" ht="37.5" x14ac:dyDescent="0.25">
      <c r="A124" s="537" t="s">
        <v>1322</v>
      </c>
      <c r="B124" s="538" t="s">
        <v>1323</v>
      </c>
      <c r="C124" s="539">
        <f>C125</f>
        <v>8071.9</v>
      </c>
      <c r="D124" s="539">
        <f>D125</f>
        <v>8071.8213500000002</v>
      </c>
      <c r="E124" s="539">
        <f>E125</f>
        <v>8071.8213500000002</v>
      </c>
      <c r="F124" s="539">
        <f>F125</f>
        <v>8071.8213500000002</v>
      </c>
      <c r="G124" s="516">
        <f t="shared" si="5"/>
        <v>100</v>
      </c>
    </row>
    <row r="125" spans="1:7" ht="37.5" x14ac:dyDescent="0.25">
      <c r="A125" s="540" t="s">
        <v>1324</v>
      </c>
      <c r="B125" s="541" t="s">
        <v>1325</v>
      </c>
      <c r="C125" s="518">
        <f>C126+C127</f>
        <v>8071.9</v>
      </c>
      <c r="D125" s="518">
        <f>D126+D127</f>
        <v>8071.8213500000002</v>
      </c>
      <c r="E125" s="518">
        <f>E126+E127</f>
        <v>8071.8213500000002</v>
      </c>
      <c r="F125" s="518">
        <f>F126+F127</f>
        <v>8071.8213500000002</v>
      </c>
      <c r="G125" s="505">
        <f t="shared" si="5"/>
        <v>100</v>
      </c>
    </row>
    <row r="126" spans="1:7" ht="18.75" x14ac:dyDescent="0.25">
      <c r="A126" s="540"/>
      <c r="B126" s="541" t="s">
        <v>1326</v>
      </c>
      <c r="C126" s="518">
        <v>5974.8</v>
      </c>
      <c r="D126" s="518">
        <v>5974.7708300000004</v>
      </c>
      <c r="E126" s="518">
        <v>5974.7708300000004</v>
      </c>
      <c r="F126" s="518">
        <v>5974.7708300000004</v>
      </c>
      <c r="G126" s="505">
        <f t="shared" si="5"/>
        <v>100</v>
      </c>
    </row>
    <row r="127" spans="1:7" ht="18.75" x14ac:dyDescent="0.25">
      <c r="A127" s="540"/>
      <c r="B127" s="541" t="s">
        <v>1327</v>
      </c>
      <c r="C127" s="518">
        <v>2097.1</v>
      </c>
      <c r="D127" s="518">
        <v>2097.0505199999998</v>
      </c>
      <c r="E127" s="518">
        <v>2097.0505199999998</v>
      </c>
      <c r="F127" s="518">
        <v>2097.0505199999998</v>
      </c>
      <c r="G127" s="505">
        <f t="shared" si="5"/>
        <v>100</v>
      </c>
    </row>
    <row r="128" spans="1:7" s="528" customFormat="1" ht="37.5" x14ac:dyDescent="0.3">
      <c r="A128" s="542" t="s">
        <v>1328</v>
      </c>
      <c r="B128" s="543" t="s">
        <v>1329</v>
      </c>
      <c r="C128" s="515">
        <f>C129</f>
        <v>0</v>
      </c>
      <c r="D128" s="515">
        <f>D129</f>
        <v>3181.15</v>
      </c>
      <c r="E128" s="515">
        <f>E129</f>
        <v>3181.15</v>
      </c>
      <c r="F128" s="515">
        <f>F129</f>
        <v>3181.14678</v>
      </c>
      <c r="G128" s="516">
        <f t="shared" si="5"/>
        <v>99.999898778743528</v>
      </c>
    </row>
    <row r="129" spans="1:7" ht="37.5" x14ac:dyDescent="0.3">
      <c r="A129" s="503" t="s">
        <v>1330</v>
      </c>
      <c r="B129" s="544" t="s">
        <v>1331</v>
      </c>
      <c r="C129" s="518">
        <v>0</v>
      </c>
      <c r="D129" s="518">
        <v>3181.15</v>
      </c>
      <c r="E129" s="518">
        <v>3181.15</v>
      </c>
      <c r="F129" s="518">
        <v>3181.14678</v>
      </c>
      <c r="G129" s="505">
        <f t="shared" si="5"/>
        <v>99.999898778743528</v>
      </c>
    </row>
    <row r="130" spans="1:7" s="528" customFormat="1" ht="37.5" x14ac:dyDescent="0.3">
      <c r="A130" s="474" t="s">
        <v>1332</v>
      </c>
      <c r="B130" s="545" t="s">
        <v>1333</v>
      </c>
      <c r="C130" s="539">
        <f>SUM(C131)</f>
        <v>2711.8</v>
      </c>
      <c r="D130" s="539">
        <f>SUM(D131)</f>
        <v>2711.7559300000003</v>
      </c>
      <c r="E130" s="539">
        <f>SUM(E131)</f>
        <v>2711.7559300000003</v>
      </c>
      <c r="F130" s="539">
        <f>SUM(F131)</f>
        <v>2711.7559300000003</v>
      </c>
      <c r="G130" s="516">
        <f t="shared" si="5"/>
        <v>100</v>
      </c>
    </row>
    <row r="131" spans="1:7" ht="37.5" x14ac:dyDescent="0.3">
      <c r="A131" s="479" t="s">
        <v>1334</v>
      </c>
      <c r="B131" s="546" t="s">
        <v>1335</v>
      </c>
      <c r="C131" s="547">
        <f>SUM(C133:C134)</f>
        <v>2711.8</v>
      </c>
      <c r="D131" s="547">
        <f>SUM(D133:D134)</f>
        <v>2711.7559300000003</v>
      </c>
      <c r="E131" s="547">
        <f>SUM(E133:E134)</f>
        <v>2711.7559300000003</v>
      </c>
      <c r="F131" s="547">
        <f>F133+F134</f>
        <v>2711.7559300000003</v>
      </c>
      <c r="G131" s="505">
        <f t="shared" si="5"/>
        <v>100</v>
      </c>
    </row>
    <row r="132" spans="1:7" ht="18.75" x14ac:dyDescent="0.3">
      <c r="A132" s="479"/>
      <c r="B132" s="546" t="s">
        <v>0</v>
      </c>
      <c r="C132" s="547"/>
      <c r="D132" s="547"/>
      <c r="E132" s="547"/>
      <c r="F132" s="547"/>
      <c r="G132" s="505"/>
    </row>
    <row r="133" spans="1:7" ht="75" x14ac:dyDescent="0.25">
      <c r="A133" s="479"/>
      <c r="B133" s="548" t="s">
        <v>1336</v>
      </c>
      <c r="C133" s="547">
        <v>1929.6</v>
      </c>
      <c r="D133" s="518">
        <v>1929.5970500000001</v>
      </c>
      <c r="E133" s="518">
        <v>1929.5970500000001</v>
      </c>
      <c r="F133" s="518">
        <v>1929.5970500000001</v>
      </c>
      <c r="G133" s="505">
        <f t="shared" si="5"/>
        <v>100</v>
      </c>
    </row>
    <row r="134" spans="1:7" ht="56.25" x14ac:dyDescent="0.3">
      <c r="A134" s="479"/>
      <c r="B134" s="546" t="s">
        <v>1337</v>
      </c>
      <c r="C134" s="518">
        <v>782.2</v>
      </c>
      <c r="D134" s="518">
        <v>782.15887999999995</v>
      </c>
      <c r="E134" s="518">
        <v>782.15887999999995</v>
      </c>
      <c r="F134" s="518">
        <v>782.15887999999995</v>
      </c>
      <c r="G134" s="505">
        <f t="shared" si="5"/>
        <v>100</v>
      </c>
    </row>
    <row r="135" spans="1:7" ht="18.75" x14ac:dyDescent="0.25">
      <c r="A135" s="549" t="s">
        <v>1338</v>
      </c>
      <c r="B135" s="523" t="s">
        <v>1339</v>
      </c>
      <c r="C135" s="524">
        <f>SUM(C137:C151)</f>
        <v>68132.3</v>
      </c>
      <c r="D135" s="590">
        <f>SUM(D137:D150)</f>
        <v>77185.421860000017</v>
      </c>
      <c r="E135" s="524">
        <f>SUM(E137:E150)</f>
        <v>78498.05177000002</v>
      </c>
      <c r="F135" s="524">
        <f>SUM(F137:F150)</f>
        <v>77848.864860000016</v>
      </c>
      <c r="G135" s="516">
        <f t="shared" si="5"/>
        <v>99.172989780813765</v>
      </c>
    </row>
    <row r="136" spans="1:7" ht="18.75" x14ac:dyDescent="0.25">
      <c r="A136" s="550"/>
      <c r="B136" s="551" t="s">
        <v>0</v>
      </c>
      <c r="C136" s="547"/>
      <c r="D136" s="547"/>
      <c r="E136" s="547"/>
      <c r="F136" s="547"/>
      <c r="G136" s="505"/>
    </row>
    <row r="137" spans="1:7" ht="168.75" x14ac:dyDescent="0.25">
      <c r="A137" s="550"/>
      <c r="B137" s="551" t="s">
        <v>1340</v>
      </c>
      <c r="C137" s="518">
        <v>4100.2</v>
      </c>
      <c r="D137" s="518">
        <v>4100.2</v>
      </c>
      <c r="E137" s="518">
        <v>4100.2</v>
      </c>
      <c r="F137" s="518">
        <v>4100.2</v>
      </c>
      <c r="G137" s="505">
        <f t="shared" si="5"/>
        <v>100</v>
      </c>
    </row>
    <row r="138" spans="1:7" ht="56.25" x14ac:dyDescent="0.25">
      <c r="A138" s="550"/>
      <c r="B138" s="551" t="s">
        <v>1341</v>
      </c>
      <c r="C138" s="518">
        <v>130.6</v>
      </c>
      <c r="D138" s="518">
        <v>130.6</v>
      </c>
      <c r="E138" s="518">
        <v>130.6</v>
      </c>
      <c r="F138" s="518">
        <v>130.6</v>
      </c>
      <c r="G138" s="505">
        <f t="shared" si="5"/>
        <v>100</v>
      </c>
    </row>
    <row r="139" spans="1:7" ht="75" x14ac:dyDescent="0.25">
      <c r="A139" s="552"/>
      <c r="B139" s="551" t="s">
        <v>1342</v>
      </c>
      <c r="C139" s="518">
        <v>49770.3</v>
      </c>
      <c r="D139" s="518">
        <f>54873.83853-1312.62991</f>
        <v>53561.208619999998</v>
      </c>
      <c r="E139" s="518">
        <v>54873.838530000001</v>
      </c>
      <c r="F139" s="518">
        <v>54873.838530000001</v>
      </c>
      <c r="G139" s="505">
        <f t="shared" si="5"/>
        <v>100</v>
      </c>
    </row>
    <row r="140" spans="1:7" ht="37.5" x14ac:dyDescent="0.25">
      <c r="A140" s="479"/>
      <c r="B140" s="551" t="s">
        <v>1343</v>
      </c>
      <c r="C140" s="518">
        <v>0</v>
      </c>
      <c r="D140" s="518">
        <v>1944.36178</v>
      </c>
      <c r="E140" s="518">
        <v>1944.36178</v>
      </c>
      <c r="F140" s="518">
        <v>1916.7997600000001</v>
      </c>
      <c r="G140" s="505">
        <f t="shared" si="5"/>
        <v>98.582464421821754</v>
      </c>
    </row>
    <row r="141" spans="1:7" ht="56.25" x14ac:dyDescent="0.25">
      <c r="A141" s="479"/>
      <c r="B141" s="551" t="s">
        <v>1344</v>
      </c>
      <c r="C141" s="518">
        <v>6033</v>
      </c>
      <c r="D141" s="518">
        <v>6032.0902699999997</v>
      </c>
      <c r="E141" s="518">
        <v>6032.0902699999997</v>
      </c>
      <c r="F141" s="518">
        <v>5873.2776199999998</v>
      </c>
      <c r="G141" s="505">
        <f t="shared" si="5"/>
        <v>97.367203690736545</v>
      </c>
    </row>
    <row r="142" spans="1:7" ht="56.25" x14ac:dyDescent="0.25">
      <c r="A142" s="479"/>
      <c r="B142" s="551" t="s">
        <v>1345</v>
      </c>
      <c r="C142" s="518">
        <v>115.3</v>
      </c>
      <c r="D142" s="518">
        <v>115.3</v>
      </c>
      <c r="E142" s="518">
        <v>115.3</v>
      </c>
      <c r="F142" s="518">
        <v>115.3</v>
      </c>
      <c r="G142" s="505">
        <f t="shared" si="5"/>
        <v>100</v>
      </c>
    </row>
    <row r="143" spans="1:7" ht="37.5" x14ac:dyDescent="0.25">
      <c r="A143" s="497"/>
      <c r="B143" s="551" t="s">
        <v>1346</v>
      </c>
      <c r="C143" s="501">
        <v>2478.4</v>
      </c>
      <c r="D143" s="501">
        <v>2478.36285</v>
      </c>
      <c r="E143" s="501">
        <v>2478.36285</v>
      </c>
      <c r="F143" s="501">
        <v>2478.36285</v>
      </c>
      <c r="G143" s="505">
        <f t="shared" si="5"/>
        <v>100</v>
      </c>
    </row>
    <row r="144" spans="1:7" ht="37.5" x14ac:dyDescent="0.25">
      <c r="A144" s="497"/>
      <c r="B144" s="551" t="s">
        <v>1347</v>
      </c>
      <c r="C144" s="501">
        <v>321.7</v>
      </c>
      <c r="D144" s="501">
        <v>321.66699999999997</v>
      </c>
      <c r="E144" s="501">
        <v>321.66699999999997</v>
      </c>
      <c r="F144" s="501">
        <v>321.66699999999997</v>
      </c>
      <c r="G144" s="505">
        <f t="shared" si="5"/>
        <v>100</v>
      </c>
    </row>
    <row r="145" spans="1:7" ht="37.5" x14ac:dyDescent="0.25">
      <c r="A145" s="497"/>
      <c r="B145" s="551" t="s">
        <v>1348</v>
      </c>
      <c r="C145" s="501">
        <v>0</v>
      </c>
      <c r="D145" s="501">
        <v>784.60784999999998</v>
      </c>
      <c r="E145" s="501">
        <v>784.60784999999998</v>
      </c>
      <c r="F145" s="501">
        <v>784.60784999999998</v>
      </c>
      <c r="G145" s="505">
        <f t="shared" si="5"/>
        <v>100</v>
      </c>
    </row>
    <row r="146" spans="1:7" ht="37.5" x14ac:dyDescent="0.25">
      <c r="A146" s="497"/>
      <c r="B146" s="551" t="s">
        <v>1349</v>
      </c>
      <c r="C146" s="501">
        <v>4802.8</v>
      </c>
      <c r="D146" s="501">
        <v>4802.8253999999997</v>
      </c>
      <c r="E146" s="501">
        <v>4802.8253999999997</v>
      </c>
      <c r="F146" s="501">
        <v>4797.9503999999997</v>
      </c>
      <c r="G146" s="505">
        <f t="shared" si="5"/>
        <v>99.898497247057946</v>
      </c>
    </row>
    <row r="147" spans="1:7" ht="56.25" x14ac:dyDescent="0.25">
      <c r="A147" s="497"/>
      <c r="B147" s="551" t="s">
        <v>1350</v>
      </c>
      <c r="C147" s="501">
        <v>0</v>
      </c>
      <c r="D147" s="501">
        <v>1195.3680899999999</v>
      </c>
      <c r="E147" s="501">
        <v>1195.3680899999999</v>
      </c>
      <c r="F147" s="501">
        <v>1195.3680899999999</v>
      </c>
      <c r="G147" s="505">
        <f t="shared" si="5"/>
        <v>100</v>
      </c>
    </row>
    <row r="148" spans="1:7" ht="18.75" x14ac:dyDescent="0.25">
      <c r="A148" s="497"/>
      <c r="B148" s="551" t="s">
        <v>1351</v>
      </c>
      <c r="C148" s="501">
        <v>0</v>
      </c>
      <c r="D148" s="501">
        <v>100</v>
      </c>
      <c r="E148" s="501">
        <v>100</v>
      </c>
      <c r="F148" s="501">
        <v>100</v>
      </c>
      <c r="G148" s="505">
        <f t="shared" si="5"/>
        <v>100</v>
      </c>
    </row>
    <row r="149" spans="1:7" ht="37.5" x14ac:dyDescent="0.25">
      <c r="A149" s="497"/>
      <c r="B149" s="551" t="s">
        <v>1352</v>
      </c>
      <c r="C149" s="501">
        <v>0</v>
      </c>
      <c r="D149" s="501">
        <v>1239.75</v>
      </c>
      <c r="E149" s="501">
        <v>1239.75</v>
      </c>
      <c r="F149" s="501">
        <v>781.81276000000003</v>
      </c>
      <c r="G149" s="505">
        <f t="shared" si="5"/>
        <v>63.062130268199233</v>
      </c>
    </row>
    <row r="150" spans="1:7" ht="18.75" x14ac:dyDescent="0.25">
      <c r="A150" s="497"/>
      <c r="B150" s="551" t="s">
        <v>1353</v>
      </c>
      <c r="C150" s="490">
        <v>0</v>
      </c>
      <c r="D150" s="501">
        <v>379.08</v>
      </c>
      <c r="E150" s="501">
        <v>379.08</v>
      </c>
      <c r="F150" s="501">
        <v>379.08</v>
      </c>
      <c r="G150" s="505">
        <f t="shared" si="5"/>
        <v>100</v>
      </c>
    </row>
    <row r="151" spans="1:7" ht="37.5" x14ac:dyDescent="0.25">
      <c r="A151" s="497"/>
      <c r="B151" s="525" t="s">
        <v>1354</v>
      </c>
      <c r="C151" s="490">
        <v>380</v>
      </c>
      <c r="D151" s="501">
        <v>0</v>
      </c>
      <c r="E151" s="501">
        <v>0</v>
      </c>
      <c r="F151" s="501">
        <v>0</v>
      </c>
      <c r="G151" s="505" t="e">
        <f t="shared" si="5"/>
        <v>#DIV/0!</v>
      </c>
    </row>
    <row r="152" spans="1:7" ht="18.75" x14ac:dyDescent="0.25">
      <c r="A152" s="468" t="s">
        <v>1355</v>
      </c>
      <c r="B152" s="553" t="s">
        <v>1356</v>
      </c>
      <c r="C152" s="470">
        <f>C153+C172+C167+C170+C171+C173</f>
        <v>276940.40000000002</v>
      </c>
      <c r="D152" s="470">
        <f>D153+D172+D167+D170+D171+D173</f>
        <v>287949.48074000003</v>
      </c>
      <c r="E152" s="470">
        <f>E153+E172+E167+E170+E171+E173</f>
        <v>299626.57170999999</v>
      </c>
      <c r="F152" s="470">
        <f>F153+F167+F170+F171+F172+F173</f>
        <v>299318.97170999995</v>
      </c>
      <c r="G152" s="521">
        <f t="shared" si="5"/>
        <v>99.897338878109338</v>
      </c>
    </row>
    <row r="153" spans="1:7" ht="37.5" x14ac:dyDescent="0.25">
      <c r="A153" s="554" t="s">
        <v>1357</v>
      </c>
      <c r="B153" s="555" t="s">
        <v>1358</v>
      </c>
      <c r="C153" s="524">
        <f>SUM(C155:C165)</f>
        <v>269967.09999999998</v>
      </c>
      <c r="D153" s="524">
        <f>SUM(D155:D166)</f>
        <v>280921.68</v>
      </c>
      <c r="E153" s="524">
        <f>SUM(E155:E166)</f>
        <v>292598.77096999995</v>
      </c>
      <c r="F153" s="524">
        <f>SUM(F155:F166)</f>
        <v>292291.17096999992</v>
      </c>
      <c r="G153" s="516">
        <f t="shared" si="5"/>
        <v>99.894873105932632</v>
      </c>
    </row>
    <row r="154" spans="1:7" ht="18.75" x14ac:dyDescent="0.25">
      <c r="A154" s="552"/>
      <c r="B154" s="548" t="s">
        <v>0</v>
      </c>
      <c r="C154" s="547"/>
      <c r="D154" s="547"/>
      <c r="E154" s="547"/>
      <c r="F154" s="547"/>
      <c r="G154" s="505"/>
    </row>
    <row r="155" spans="1:7" ht="37.5" x14ac:dyDescent="0.25">
      <c r="A155" s="552"/>
      <c r="B155" s="548" t="s">
        <v>1359</v>
      </c>
      <c r="C155" s="518">
        <v>252977.5</v>
      </c>
      <c r="D155" s="518">
        <f>274437.97097-1258-6233+92.30903-2864.6-1413.8</f>
        <v>262760.88000000006</v>
      </c>
      <c r="E155" s="518">
        <v>274437.97097000002</v>
      </c>
      <c r="F155" s="518">
        <v>274130.37096999999</v>
      </c>
      <c r="G155" s="505">
        <f t="shared" si="5"/>
        <v>99.887916384561208</v>
      </c>
    </row>
    <row r="156" spans="1:7" ht="37.5" x14ac:dyDescent="0.25">
      <c r="A156" s="552"/>
      <c r="B156" s="548" t="s">
        <v>1360</v>
      </c>
      <c r="C156" s="518">
        <v>823.8</v>
      </c>
      <c r="D156" s="518">
        <v>861.3</v>
      </c>
      <c r="E156" s="518">
        <v>861.3</v>
      </c>
      <c r="F156" s="518">
        <v>861.3</v>
      </c>
      <c r="G156" s="505">
        <f t="shared" si="5"/>
        <v>100</v>
      </c>
    </row>
    <row r="157" spans="1:7" ht="75" x14ac:dyDescent="0.25">
      <c r="A157" s="552"/>
      <c r="B157" s="548" t="s">
        <v>1361</v>
      </c>
      <c r="C157" s="518">
        <v>60</v>
      </c>
      <c r="D157" s="518">
        <v>62.8</v>
      </c>
      <c r="E157" s="518">
        <v>62.8</v>
      </c>
      <c r="F157" s="518">
        <v>62.8</v>
      </c>
      <c r="G157" s="505">
        <f t="shared" si="5"/>
        <v>100</v>
      </c>
    </row>
    <row r="158" spans="1:7" ht="37.5" x14ac:dyDescent="0.25">
      <c r="A158" s="552"/>
      <c r="B158" s="548" t="s">
        <v>1362</v>
      </c>
      <c r="C158" s="518">
        <v>4025.6</v>
      </c>
      <c r="D158" s="518">
        <v>4025.6</v>
      </c>
      <c r="E158" s="518">
        <v>4025.6</v>
      </c>
      <c r="F158" s="518">
        <v>4025.6</v>
      </c>
      <c r="G158" s="505">
        <f t="shared" si="5"/>
        <v>100</v>
      </c>
    </row>
    <row r="159" spans="1:7" ht="93.75" x14ac:dyDescent="0.25">
      <c r="A159" s="552"/>
      <c r="B159" s="548" t="s">
        <v>1363</v>
      </c>
      <c r="C159" s="518">
        <v>11395.5</v>
      </c>
      <c r="D159" s="518">
        <v>12134.4</v>
      </c>
      <c r="E159" s="518">
        <v>12134.4</v>
      </c>
      <c r="F159" s="518">
        <v>12134.4</v>
      </c>
      <c r="G159" s="505">
        <f t="shared" si="5"/>
        <v>100</v>
      </c>
    </row>
    <row r="160" spans="1:7" ht="56.25" x14ac:dyDescent="0.25">
      <c r="A160" s="552"/>
      <c r="B160" s="556" t="s">
        <v>1364</v>
      </c>
      <c r="C160" s="518">
        <v>474.6</v>
      </c>
      <c r="D160" s="518">
        <v>495.8</v>
      </c>
      <c r="E160" s="518">
        <v>495.8</v>
      </c>
      <c r="F160" s="518">
        <v>495.8</v>
      </c>
      <c r="G160" s="505">
        <f t="shared" si="5"/>
        <v>100</v>
      </c>
    </row>
    <row r="161" spans="1:7" ht="37.5" x14ac:dyDescent="0.3">
      <c r="A161" s="552"/>
      <c r="B161" s="557" t="s">
        <v>1365</v>
      </c>
      <c r="C161" s="518">
        <v>17.5</v>
      </c>
      <c r="D161" s="518">
        <v>17.5</v>
      </c>
      <c r="E161" s="518">
        <v>17.5</v>
      </c>
      <c r="F161" s="518">
        <v>17.5</v>
      </c>
      <c r="G161" s="505">
        <f t="shared" si="5"/>
        <v>100</v>
      </c>
    </row>
    <row r="162" spans="1:7" ht="37.5" x14ac:dyDescent="0.25">
      <c r="A162" s="552"/>
      <c r="B162" s="556" t="s">
        <v>1366</v>
      </c>
      <c r="C162" s="518">
        <v>47.8</v>
      </c>
      <c r="D162" s="518">
        <v>50</v>
      </c>
      <c r="E162" s="518">
        <v>50</v>
      </c>
      <c r="F162" s="518">
        <v>50</v>
      </c>
      <c r="G162" s="505">
        <f t="shared" si="5"/>
        <v>100</v>
      </c>
    </row>
    <row r="163" spans="1:7" ht="37.5" x14ac:dyDescent="0.3">
      <c r="A163" s="552"/>
      <c r="B163" s="557" t="s">
        <v>1367</v>
      </c>
      <c r="C163" s="518">
        <v>130.80000000000001</v>
      </c>
      <c r="D163" s="518">
        <v>130.80000000000001</v>
      </c>
      <c r="E163" s="518">
        <v>130.80000000000001</v>
      </c>
      <c r="F163" s="518">
        <v>130.80000000000001</v>
      </c>
      <c r="G163" s="505">
        <f t="shared" si="5"/>
        <v>100</v>
      </c>
    </row>
    <row r="164" spans="1:7" ht="56.25" x14ac:dyDescent="0.3">
      <c r="A164" s="552"/>
      <c r="B164" s="557" t="s">
        <v>1368</v>
      </c>
      <c r="C164" s="518">
        <v>3.7</v>
      </c>
      <c r="D164" s="518">
        <v>4</v>
      </c>
      <c r="E164" s="518">
        <v>4</v>
      </c>
      <c r="F164" s="518">
        <v>4</v>
      </c>
      <c r="G164" s="505">
        <f t="shared" si="5"/>
        <v>100</v>
      </c>
    </row>
    <row r="165" spans="1:7" ht="75" x14ac:dyDescent="0.3">
      <c r="A165" s="552"/>
      <c r="B165" s="557" t="s">
        <v>1369</v>
      </c>
      <c r="C165" s="518">
        <v>10.3</v>
      </c>
      <c r="D165" s="518">
        <v>10.8</v>
      </c>
      <c r="E165" s="518">
        <v>10.8</v>
      </c>
      <c r="F165" s="518">
        <v>10.8</v>
      </c>
      <c r="G165" s="505">
        <f t="shared" si="5"/>
        <v>100</v>
      </c>
    </row>
    <row r="166" spans="1:7" ht="56.25" x14ac:dyDescent="0.3">
      <c r="A166" s="552"/>
      <c r="B166" s="557" t="s">
        <v>1370</v>
      </c>
      <c r="C166" s="518">
        <v>0</v>
      </c>
      <c r="D166" s="518">
        <v>367.8</v>
      </c>
      <c r="E166" s="518">
        <v>367.8</v>
      </c>
      <c r="F166" s="518">
        <v>367.8</v>
      </c>
      <c r="G166" s="505">
        <f t="shared" si="5"/>
        <v>100</v>
      </c>
    </row>
    <row r="167" spans="1:7" ht="75" x14ac:dyDescent="0.25">
      <c r="A167" s="549" t="s">
        <v>1371</v>
      </c>
      <c r="B167" s="523" t="s">
        <v>1372</v>
      </c>
      <c r="C167" s="524">
        <f>C169</f>
        <v>4593.2</v>
      </c>
      <c r="D167" s="524">
        <f>D169</f>
        <v>4593.2039999999997</v>
      </c>
      <c r="E167" s="524">
        <f>E169</f>
        <v>4593.2039999999997</v>
      </c>
      <c r="F167" s="524">
        <f>F169</f>
        <v>4593.2039999999997</v>
      </c>
      <c r="G167" s="516">
        <f t="shared" si="5"/>
        <v>100</v>
      </c>
    </row>
    <row r="168" spans="1:7" ht="18.75" x14ac:dyDescent="0.25">
      <c r="A168" s="550"/>
      <c r="B168" s="551" t="s">
        <v>0</v>
      </c>
      <c r="C168" s="547"/>
      <c r="D168" s="547"/>
      <c r="E168" s="547"/>
      <c r="F168" s="547"/>
      <c r="G168" s="505"/>
    </row>
    <row r="169" spans="1:7" ht="112.5" x14ac:dyDescent="0.25">
      <c r="A169" s="550"/>
      <c r="B169" s="548" t="s">
        <v>1373</v>
      </c>
      <c r="C169" s="518">
        <v>4593.2</v>
      </c>
      <c r="D169" s="518">
        <v>4593.2039999999997</v>
      </c>
      <c r="E169" s="518">
        <v>4593.2039999999997</v>
      </c>
      <c r="F169" s="518">
        <v>4593.2039999999997</v>
      </c>
      <c r="G169" s="505">
        <f t="shared" si="5"/>
        <v>100</v>
      </c>
    </row>
    <row r="170" spans="1:7" ht="56.25" x14ac:dyDescent="0.25">
      <c r="A170" s="558" t="s">
        <v>1374</v>
      </c>
      <c r="B170" s="523" t="s">
        <v>1375</v>
      </c>
      <c r="C170" s="524">
        <v>952</v>
      </c>
      <c r="D170" s="524">
        <v>1006.5</v>
      </c>
      <c r="E170" s="524">
        <v>1006.5</v>
      </c>
      <c r="F170" s="524">
        <v>1006.5</v>
      </c>
      <c r="G170" s="516">
        <f t="shared" si="5"/>
        <v>100</v>
      </c>
    </row>
    <row r="171" spans="1:7" ht="56.25" x14ac:dyDescent="0.25">
      <c r="A171" s="559" t="s">
        <v>1376</v>
      </c>
      <c r="B171" s="523" t="s">
        <v>1377</v>
      </c>
      <c r="C171" s="524">
        <v>36.299999999999997</v>
      </c>
      <c r="D171" s="524">
        <v>36.299999999999997</v>
      </c>
      <c r="E171" s="524">
        <v>36.299999999999997</v>
      </c>
      <c r="F171" s="524">
        <v>36.299999999999997</v>
      </c>
      <c r="G171" s="516">
        <f t="shared" si="5"/>
        <v>100</v>
      </c>
    </row>
    <row r="172" spans="1:7" ht="37.5" x14ac:dyDescent="0.25">
      <c r="A172" s="549" t="s">
        <v>1378</v>
      </c>
      <c r="B172" s="523" t="s">
        <v>1379</v>
      </c>
      <c r="C172" s="524">
        <v>1295.9000000000001</v>
      </c>
      <c r="D172" s="524">
        <v>1295.9000000000001</v>
      </c>
      <c r="E172" s="524">
        <v>1295.9000000000001</v>
      </c>
      <c r="F172" s="524">
        <v>1295.9000000000001</v>
      </c>
      <c r="G172" s="516">
        <f t="shared" si="5"/>
        <v>100</v>
      </c>
    </row>
    <row r="173" spans="1:7" ht="18.75" x14ac:dyDescent="0.25">
      <c r="A173" s="549" t="s">
        <v>1380</v>
      </c>
      <c r="B173" s="523" t="s">
        <v>1381</v>
      </c>
      <c r="C173" s="524">
        <f>SUM(C175:C175)</f>
        <v>95.9</v>
      </c>
      <c r="D173" s="524">
        <f>SUM(D175:D175)</f>
        <v>95.896739999999994</v>
      </c>
      <c r="E173" s="524">
        <f>SUM(E175:E175)</f>
        <v>95.896739999999994</v>
      </c>
      <c r="F173" s="524">
        <f>F175</f>
        <v>95.896739999999994</v>
      </c>
      <c r="G173" s="516">
        <f t="shared" si="5"/>
        <v>100</v>
      </c>
    </row>
    <row r="174" spans="1:7" ht="18.75" x14ac:dyDescent="0.25">
      <c r="A174" s="550"/>
      <c r="B174" s="551" t="s">
        <v>0</v>
      </c>
      <c r="C174" s="547"/>
      <c r="D174" s="547"/>
      <c r="E174" s="547"/>
      <c r="F174" s="547"/>
      <c r="G174" s="505"/>
    </row>
    <row r="175" spans="1:7" ht="56.25" x14ac:dyDescent="0.25">
      <c r="A175" s="550"/>
      <c r="B175" s="548" t="s">
        <v>1382</v>
      </c>
      <c r="C175" s="518">
        <v>95.9</v>
      </c>
      <c r="D175" s="518">
        <v>95.896739999999994</v>
      </c>
      <c r="E175" s="518">
        <v>95.896739999999994</v>
      </c>
      <c r="F175" s="518">
        <v>95.896739999999994</v>
      </c>
      <c r="G175" s="505">
        <f t="shared" si="5"/>
        <v>100</v>
      </c>
    </row>
    <row r="176" spans="1:7" ht="18.75" x14ac:dyDescent="0.25">
      <c r="A176" s="468" t="s">
        <v>1383</v>
      </c>
      <c r="B176" s="560" t="s">
        <v>1384</v>
      </c>
      <c r="C176" s="470">
        <f>C179+C178</f>
        <v>24628.1</v>
      </c>
      <c r="D176" s="470">
        <f>D179+D178+D177</f>
        <v>41191.752100000005</v>
      </c>
      <c r="E176" s="470">
        <f>E179+E178+E177</f>
        <v>40491.752100000005</v>
      </c>
      <c r="F176" s="470">
        <f>F179+F178+F177</f>
        <v>29544.947999999997</v>
      </c>
      <c r="G176" s="521">
        <f t="shared" si="5"/>
        <v>72.965348417215054</v>
      </c>
    </row>
    <row r="177" spans="1:7" s="430" customFormat="1" ht="75" x14ac:dyDescent="0.25">
      <c r="A177" s="549" t="s">
        <v>1385</v>
      </c>
      <c r="B177" s="523" t="s">
        <v>1386</v>
      </c>
      <c r="C177" s="524">
        <v>0</v>
      </c>
      <c r="D177" s="524">
        <v>137.334</v>
      </c>
      <c r="E177" s="524">
        <v>137.334</v>
      </c>
      <c r="F177" s="539">
        <v>137.333</v>
      </c>
      <c r="G177" s="520">
        <f t="shared" si="5"/>
        <v>99.999271848194908</v>
      </c>
    </row>
    <row r="178" spans="1:7" ht="75" x14ac:dyDescent="0.25">
      <c r="A178" s="549" t="s">
        <v>1387</v>
      </c>
      <c r="B178" s="523" t="s">
        <v>1388</v>
      </c>
      <c r="C178" s="524">
        <v>12128.1</v>
      </c>
      <c r="D178" s="524">
        <f>12128.1-700</f>
        <v>11428.1</v>
      </c>
      <c r="E178" s="524">
        <f>12128.1-700</f>
        <v>11428.1</v>
      </c>
      <c r="F178" s="524">
        <v>11367.713170000001</v>
      </c>
      <c r="G178" s="520">
        <f t="shared" si="5"/>
        <v>99.471593440729436</v>
      </c>
    </row>
    <row r="179" spans="1:7" ht="37.5" x14ac:dyDescent="0.25">
      <c r="A179" s="549" t="s">
        <v>1389</v>
      </c>
      <c r="B179" s="523" t="s">
        <v>1390</v>
      </c>
      <c r="C179" s="524">
        <f>SUM(C181:C185)</f>
        <v>12500</v>
      </c>
      <c r="D179" s="524">
        <f>SUM(D181:D186)</f>
        <v>29626.3181</v>
      </c>
      <c r="E179" s="524">
        <f>SUM(E181:E186)</f>
        <v>28926.3181</v>
      </c>
      <c r="F179" s="524">
        <f>SUM(F181:F186)</f>
        <v>18039.901829999999</v>
      </c>
      <c r="G179" s="520">
        <f t="shared" ref="G179:G198" si="6">F179/E179*100</f>
        <v>62.365012261964992</v>
      </c>
    </row>
    <row r="180" spans="1:7" ht="18.75" x14ac:dyDescent="0.25">
      <c r="A180" s="549"/>
      <c r="B180" s="551" t="s">
        <v>0</v>
      </c>
      <c r="C180" s="524"/>
      <c r="D180" s="524"/>
      <c r="E180" s="524"/>
      <c r="F180" s="524"/>
      <c r="G180" s="505"/>
    </row>
    <row r="181" spans="1:7" s="519" customFormat="1" ht="37.5" x14ac:dyDescent="0.25">
      <c r="A181" s="552"/>
      <c r="B181" s="551" t="s">
        <v>1391</v>
      </c>
      <c r="C181" s="518">
        <v>360.6</v>
      </c>
      <c r="D181" s="518">
        <v>360.55410000000001</v>
      </c>
      <c r="E181" s="518">
        <v>360.55410000000001</v>
      </c>
      <c r="F181" s="518">
        <v>360.55410000000001</v>
      </c>
      <c r="G181" s="561">
        <f t="shared" si="6"/>
        <v>100</v>
      </c>
    </row>
    <row r="182" spans="1:7" s="519" customFormat="1" ht="56.25" x14ac:dyDescent="0.25">
      <c r="A182" s="552"/>
      <c r="B182" s="535" t="s">
        <v>1392</v>
      </c>
      <c r="C182" s="518">
        <v>0</v>
      </c>
      <c r="D182" s="518">
        <v>112.5</v>
      </c>
      <c r="E182" s="518">
        <v>112.5</v>
      </c>
      <c r="F182" s="518">
        <v>112.5</v>
      </c>
      <c r="G182" s="561">
        <f t="shared" si="6"/>
        <v>100</v>
      </c>
    </row>
    <row r="183" spans="1:7" s="519" customFormat="1" ht="75" x14ac:dyDescent="0.25">
      <c r="A183" s="552"/>
      <c r="B183" s="548" t="s">
        <v>1393</v>
      </c>
      <c r="C183" s="518">
        <v>12139.4</v>
      </c>
      <c r="D183" s="518">
        <f>12263.156+700</f>
        <v>12963.156000000001</v>
      </c>
      <c r="E183" s="518">
        <v>12263.156000000001</v>
      </c>
      <c r="F183" s="518">
        <v>11814.17316</v>
      </c>
      <c r="G183" s="561">
        <f t="shared" si="6"/>
        <v>96.338765975088307</v>
      </c>
    </row>
    <row r="184" spans="1:7" s="519" customFormat="1" ht="18.75" x14ac:dyDescent="0.25">
      <c r="A184" s="552"/>
      <c r="B184" s="548" t="s">
        <v>1394</v>
      </c>
      <c r="C184" s="518">
        <v>0</v>
      </c>
      <c r="D184" s="518">
        <v>14185.108</v>
      </c>
      <c r="E184" s="518">
        <v>14185.108</v>
      </c>
      <c r="F184" s="518">
        <v>4024.8009999999999</v>
      </c>
      <c r="G184" s="561">
        <f t="shared" si="6"/>
        <v>28.373425144172327</v>
      </c>
    </row>
    <row r="185" spans="1:7" s="519" customFormat="1" ht="45" customHeight="1" x14ac:dyDescent="0.25">
      <c r="A185" s="552"/>
      <c r="B185" s="551" t="s">
        <v>1395</v>
      </c>
      <c r="C185" s="518">
        <v>0</v>
      </c>
      <c r="D185" s="518">
        <v>2000</v>
      </c>
      <c r="E185" s="518">
        <v>2000</v>
      </c>
      <c r="F185" s="518">
        <v>1722.87357</v>
      </c>
      <c r="G185" s="561">
        <f t="shared" si="6"/>
        <v>86.143678499999993</v>
      </c>
    </row>
    <row r="186" spans="1:7" s="519" customFormat="1" ht="56.25" x14ac:dyDescent="0.25">
      <c r="A186" s="552"/>
      <c r="B186" s="525" t="s">
        <v>1396</v>
      </c>
      <c r="C186" s="518">
        <v>0</v>
      </c>
      <c r="D186" s="518">
        <v>5</v>
      </c>
      <c r="E186" s="518">
        <v>5</v>
      </c>
      <c r="F186" s="518">
        <v>5</v>
      </c>
      <c r="G186" s="561">
        <f t="shared" si="6"/>
        <v>100</v>
      </c>
    </row>
    <row r="187" spans="1:7" s="519" customFormat="1" ht="37.5" x14ac:dyDescent="0.25">
      <c r="A187" s="508" t="s">
        <v>1397</v>
      </c>
      <c r="B187" s="509" t="s">
        <v>1398</v>
      </c>
      <c r="C187" s="562">
        <f>C188</f>
        <v>0</v>
      </c>
      <c r="D187" s="562">
        <f>D188</f>
        <v>50.964930000000003</v>
      </c>
      <c r="E187" s="562">
        <f>E188</f>
        <v>50.964930000000003</v>
      </c>
      <c r="F187" s="562">
        <f>F188</f>
        <v>50.964930000000003</v>
      </c>
      <c r="G187" s="563">
        <f t="shared" si="6"/>
        <v>100</v>
      </c>
    </row>
    <row r="188" spans="1:7" s="519" customFormat="1" ht="37.5" x14ac:dyDescent="0.25">
      <c r="A188" s="479" t="s">
        <v>1399</v>
      </c>
      <c r="B188" s="535" t="s">
        <v>1400</v>
      </c>
      <c r="C188" s="518">
        <v>0</v>
      </c>
      <c r="D188" s="518">
        <v>50.964930000000003</v>
      </c>
      <c r="E188" s="518">
        <v>50.964930000000003</v>
      </c>
      <c r="F188" s="518">
        <v>50.964930000000003</v>
      </c>
      <c r="G188" s="561">
        <f t="shared" si="6"/>
        <v>100</v>
      </c>
    </row>
    <row r="189" spans="1:7" ht="18.75" x14ac:dyDescent="0.25">
      <c r="A189" s="508" t="s">
        <v>1401</v>
      </c>
      <c r="B189" s="509" t="s">
        <v>1402</v>
      </c>
      <c r="C189" s="510">
        <f>C191+C190</f>
        <v>0</v>
      </c>
      <c r="D189" s="510">
        <f>D191+D190</f>
        <v>1220.4622999999999</v>
      </c>
      <c r="E189" s="510">
        <f>E191+E190</f>
        <v>1220.4622999999999</v>
      </c>
      <c r="F189" s="562">
        <f>F190+F191</f>
        <v>1220.4622999999999</v>
      </c>
      <c r="G189" s="563">
        <f t="shared" si="6"/>
        <v>100</v>
      </c>
    </row>
    <row r="190" spans="1:7" s="430" customFormat="1" ht="37.5" x14ac:dyDescent="0.25">
      <c r="A190" s="479" t="s">
        <v>1403</v>
      </c>
      <c r="B190" s="564" t="s">
        <v>1404</v>
      </c>
      <c r="C190" s="501">
        <v>0</v>
      </c>
      <c r="D190" s="518">
        <v>120.4623</v>
      </c>
      <c r="E190" s="518">
        <v>120.4623</v>
      </c>
      <c r="F190" s="518">
        <v>120.4623</v>
      </c>
      <c r="G190" s="561">
        <f t="shared" si="6"/>
        <v>100</v>
      </c>
    </row>
    <row r="191" spans="1:7" s="519" customFormat="1" ht="18.75" x14ac:dyDescent="0.25">
      <c r="A191" s="479" t="s">
        <v>1405</v>
      </c>
      <c r="B191" s="548" t="s">
        <v>1406</v>
      </c>
      <c r="C191" s="518">
        <v>0</v>
      </c>
      <c r="D191" s="518">
        <v>1100</v>
      </c>
      <c r="E191" s="518">
        <v>1100</v>
      </c>
      <c r="F191" s="518">
        <v>1100</v>
      </c>
      <c r="G191" s="561">
        <f t="shared" si="6"/>
        <v>100</v>
      </c>
    </row>
    <row r="192" spans="1:7" s="519" customFormat="1" ht="75" x14ac:dyDescent="0.25">
      <c r="A192" s="508" t="s">
        <v>1407</v>
      </c>
      <c r="B192" s="565" t="s">
        <v>1408</v>
      </c>
      <c r="C192" s="562">
        <f>C193</f>
        <v>0</v>
      </c>
      <c r="D192" s="562">
        <f>D193</f>
        <v>39.465249999999997</v>
      </c>
      <c r="E192" s="562">
        <f>E193</f>
        <v>39.465249999999997</v>
      </c>
      <c r="F192" s="562">
        <f>F193</f>
        <v>27.891999999999999</v>
      </c>
      <c r="G192" s="563">
        <f t="shared" si="6"/>
        <v>70.67483418957184</v>
      </c>
    </row>
    <row r="193" spans="1:7" s="519" customFormat="1" ht="37.5" x14ac:dyDescent="0.25">
      <c r="A193" s="479" t="s">
        <v>1409</v>
      </c>
      <c r="B193" s="564" t="s">
        <v>1410</v>
      </c>
      <c r="C193" s="518">
        <v>0</v>
      </c>
      <c r="D193" s="518">
        <v>39.465249999999997</v>
      </c>
      <c r="E193" s="518">
        <v>39.465249999999997</v>
      </c>
      <c r="F193" s="518">
        <v>27.891999999999999</v>
      </c>
      <c r="G193" s="505">
        <f t="shared" si="6"/>
        <v>70.67483418957184</v>
      </c>
    </row>
    <row r="194" spans="1:7" ht="56.25" x14ac:dyDescent="0.25">
      <c r="A194" s="508" t="s">
        <v>1411</v>
      </c>
      <c r="B194" s="565" t="s">
        <v>1412</v>
      </c>
      <c r="C194" s="562">
        <f>C195</f>
        <v>0</v>
      </c>
      <c r="D194" s="562">
        <f>D195</f>
        <v>-13257.987999999999</v>
      </c>
      <c r="E194" s="562">
        <f>E195</f>
        <v>-13257.987999999999</v>
      </c>
      <c r="F194" s="562">
        <f>F195</f>
        <v>-13257.987999999999</v>
      </c>
      <c r="G194" s="563">
        <f t="shared" si="6"/>
        <v>100</v>
      </c>
    </row>
    <row r="195" spans="1:7" s="519" customFormat="1" ht="56.25" x14ac:dyDescent="0.3">
      <c r="A195" s="479" t="s">
        <v>1413</v>
      </c>
      <c r="B195" s="566" t="s">
        <v>1414</v>
      </c>
      <c r="C195" s="518">
        <v>0</v>
      </c>
      <c r="D195" s="518">
        <v>-13257.987999999999</v>
      </c>
      <c r="E195" s="518">
        <v>-13257.987999999999</v>
      </c>
      <c r="F195" s="518">
        <v>-13257.987999999999</v>
      </c>
      <c r="G195" s="505">
        <f t="shared" si="6"/>
        <v>100</v>
      </c>
    </row>
    <row r="196" spans="1:7" ht="18.75" x14ac:dyDescent="0.25">
      <c r="A196" s="552"/>
      <c r="B196" s="567" t="s">
        <v>1415</v>
      </c>
      <c r="C196" s="524">
        <f>C11+C96</f>
        <v>824773.1</v>
      </c>
      <c r="D196" s="524">
        <f>D11+D96-0.001</f>
        <v>878148.24542000005</v>
      </c>
      <c r="E196" s="524">
        <f>E11+E96</f>
        <v>890437.96730000013</v>
      </c>
      <c r="F196" s="524">
        <f>F11+F96</f>
        <v>855497.02226</v>
      </c>
      <c r="G196" s="516">
        <f t="shared" si="6"/>
        <v>96.075982120804156</v>
      </c>
    </row>
    <row r="197" spans="1:7" ht="18" hidden="1" x14ac:dyDescent="0.3">
      <c r="G197" s="569" t="e">
        <f t="shared" si="6"/>
        <v>#DIV/0!</v>
      </c>
    </row>
    <row r="198" spans="1:7" ht="18" hidden="1" x14ac:dyDescent="0.3">
      <c r="G198" s="570" t="e">
        <f t="shared" si="6"/>
        <v>#DIV/0!</v>
      </c>
    </row>
  </sheetData>
  <mergeCells count="12">
    <mergeCell ref="D2:G2"/>
    <mergeCell ref="D1:G1"/>
    <mergeCell ref="G7:G9"/>
    <mergeCell ref="A5:G5"/>
    <mergeCell ref="A7:A9"/>
    <mergeCell ref="B7:B9"/>
    <mergeCell ref="C7:C9"/>
    <mergeCell ref="E7:E9"/>
    <mergeCell ref="F7:F9"/>
    <mergeCell ref="D7:D9"/>
    <mergeCell ref="D3:G3"/>
    <mergeCell ref="D4:G4"/>
  </mergeCells>
  <pageMargins left="1.1811023622047245" right="0.39370078740157483" top="0.19685039370078741" bottom="0.19685039370078741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907"/>
  <sheetViews>
    <sheetView view="pageBreakPreview" zoomScale="87" zoomScaleNormal="84" zoomScaleSheetLayoutView="87" workbookViewId="0">
      <pane xSplit="7" ySplit="8" topLeftCell="H507" activePane="bottomRight" state="frozen"/>
      <selection pane="topRight" activeCell="H1" sqref="H1"/>
      <selection pane="bottomLeft" activeCell="A9" sqref="A9"/>
      <selection pane="bottomRight" activeCell="L8" sqref="L8"/>
    </sheetView>
  </sheetViews>
  <sheetFormatPr defaultColWidth="9.140625" defaultRowHeight="15" x14ac:dyDescent="0.25"/>
  <cols>
    <col min="1" max="1" width="7.28515625" style="26" customWidth="1"/>
    <col min="2" max="2" width="9" style="26" customWidth="1"/>
    <col min="3" max="3" width="15.7109375" style="26" customWidth="1"/>
    <col min="4" max="4" width="7.85546875" style="26" customWidth="1"/>
    <col min="5" max="5" width="65.28515625" style="26" customWidth="1"/>
    <col min="6" max="6" width="15.42578125" style="26" hidden="1" customWidth="1"/>
    <col min="7" max="7" width="12" style="26" hidden="1" customWidth="1"/>
    <col min="8" max="12" width="14.85546875" style="26" customWidth="1"/>
    <col min="13" max="23" width="0" style="26" hidden="1" customWidth="1"/>
    <col min="24" max="16384" width="9.140625" style="26"/>
  </cols>
  <sheetData>
    <row r="1" spans="1:23" ht="15.75" customHeight="1" x14ac:dyDescent="0.25">
      <c r="A1" s="658"/>
      <c r="B1" s="658"/>
      <c r="C1" s="658"/>
      <c r="D1" s="658"/>
      <c r="E1" s="658"/>
      <c r="F1" s="658"/>
      <c r="G1" s="658"/>
      <c r="H1" s="740" t="s">
        <v>628</v>
      </c>
      <c r="I1" s="740"/>
      <c r="J1" s="740"/>
      <c r="K1" s="740"/>
      <c r="L1" s="740"/>
    </row>
    <row r="2" spans="1:23" ht="15.75" x14ac:dyDescent="0.25">
      <c r="A2" s="658"/>
      <c r="B2" s="658"/>
      <c r="C2" s="658"/>
      <c r="D2" s="658"/>
      <c r="E2" s="658"/>
      <c r="F2" s="658"/>
      <c r="G2" s="658"/>
      <c r="H2" s="740" t="s">
        <v>780</v>
      </c>
      <c r="I2" s="740"/>
      <c r="J2" s="740"/>
      <c r="K2" s="740"/>
      <c r="L2" s="740"/>
    </row>
    <row r="3" spans="1:23" ht="34.5" customHeight="1" x14ac:dyDescent="0.25">
      <c r="A3" s="658"/>
      <c r="B3" s="658"/>
      <c r="C3" s="658"/>
      <c r="D3" s="658"/>
      <c r="E3" s="658"/>
      <c r="F3" s="658"/>
      <c r="G3" s="658"/>
      <c r="H3" s="741" t="s">
        <v>854</v>
      </c>
      <c r="I3" s="741"/>
      <c r="J3" s="741"/>
      <c r="K3" s="741"/>
      <c r="L3" s="741"/>
      <c r="M3" s="206"/>
      <c r="N3" s="206"/>
      <c r="O3" s="206"/>
      <c r="P3" s="206"/>
    </row>
    <row r="4" spans="1:23" ht="15" customHeight="1" x14ac:dyDescent="0.25">
      <c r="A4" s="658"/>
      <c r="B4" s="658"/>
      <c r="C4" s="658"/>
      <c r="D4" s="658"/>
      <c r="E4" s="658"/>
      <c r="F4" s="658"/>
      <c r="G4" s="658"/>
      <c r="H4" s="740" t="s">
        <v>1483</v>
      </c>
      <c r="I4" s="740"/>
      <c r="J4" s="740"/>
      <c r="K4" s="740"/>
      <c r="L4" s="740"/>
      <c r="M4" s="206"/>
      <c r="N4" s="206"/>
      <c r="O4" s="206"/>
      <c r="P4" s="206"/>
    </row>
    <row r="5" spans="1:23" ht="15" customHeight="1" x14ac:dyDescent="0.25">
      <c r="A5" s="33"/>
      <c r="B5" s="33"/>
      <c r="C5" s="33"/>
      <c r="D5" s="33"/>
      <c r="E5" s="23"/>
      <c r="F5" s="23"/>
      <c r="G5" s="23"/>
      <c r="J5" s="256"/>
      <c r="K5" s="256"/>
      <c r="L5" s="256"/>
      <c r="M5" s="206"/>
      <c r="N5" s="206"/>
      <c r="O5" s="206"/>
      <c r="P5" s="206"/>
    </row>
    <row r="6" spans="1:23" ht="15" customHeight="1" x14ac:dyDescent="0.25">
      <c r="A6" s="739" t="s">
        <v>853</v>
      </c>
      <c r="B6" s="739"/>
      <c r="C6" s="739"/>
      <c r="D6" s="739"/>
      <c r="E6" s="739"/>
      <c r="F6" s="739"/>
      <c r="G6" s="739"/>
      <c r="H6" s="739"/>
      <c r="I6" s="739"/>
      <c r="J6" s="739"/>
      <c r="K6" s="739"/>
      <c r="L6" s="739"/>
    </row>
    <row r="7" spans="1:23" ht="15" customHeight="1" x14ac:dyDescent="0.25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60" t="s">
        <v>1</v>
      </c>
    </row>
    <row r="8" spans="1:23" ht="38.25" x14ac:dyDescent="0.25">
      <c r="A8" s="56" t="s">
        <v>474</v>
      </c>
      <c r="B8" s="56" t="s">
        <v>475</v>
      </c>
      <c r="C8" s="56" t="s">
        <v>4</v>
      </c>
      <c r="D8" s="56" t="s">
        <v>5</v>
      </c>
      <c r="E8" s="56" t="s">
        <v>6</v>
      </c>
      <c r="F8" s="18" t="s">
        <v>476</v>
      </c>
      <c r="G8" s="18" t="s">
        <v>689</v>
      </c>
      <c r="H8" s="32" t="s">
        <v>848</v>
      </c>
      <c r="I8" s="32" t="s">
        <v>849</v>
      </c>
      <c r="J8" s="32" t="s">
        <v>850</v>
      </c>
      <c r="K8" s="32" t="s">
        <v>851</v>
      </c>
      <c r="L8" s="32" t="s">
        <v>852</v>
      </c>
      <c r="M8" s="26" t="s">
        <v>1050</v>
      </c>
      <c r="N8" s="26" t="s">
        <v>1051</v>
      </c>
      <c r="O8" s="26" t="s">
        <v>1052</v>
      </c>
      <c r="P8" s="26" t="s">
        <v>1053</v>
      </c>
      <c r="Q8" s="26" t="s">
        <v>1054</v>
      </c>
      <c r="R8" s="26" t="s">
        <v>1055</v>
      </c>
      <c r="S8" s="26" t="s">
        <v>1060</v>
      </c>
      <c r="T8" s="26" t="s">
        <v>1056</v>
      </c>
      <c r="U8" s="26" t="s">
        <v>1057</v>
      </c>
      <c r="V8" s="26" t="s">
        <v>1059</v>
      </c>
      <c r="W8" s="26" t="s">
        <v>1058</v>
      </c>
    </row>
    <row r="9" spans="1:23" ht="15" customHeight="1" x14ac:dyDescent="0.25">
      <c r="A9" s="57">
        <v>601</v>
      </c>
      <c r="B9" s="57"/>
      <c r="C9" s="57"/>
      <c r="D9" s="57"/>
      <c r="E9" s="58" t="s">
        <v>477</v>
      </c>
      <c r="F9" s="220" t="e">
        <f>F10+F140+F149+F207+F468+F299+F439+F460</f>
        <v>#REF!</v>
      </c>
      <c r="G9" s="220" t="e">
        <f>G10+G140+G149+G207+G468+G299+G439+G460</f>
        <v>#REF!</v>
      </c>
      <c r="H9" s="220">
        <f>H10+H140+H149+H207+H468+H299+H439+H460</f>
        <v>385378.72100000002</v>
      </c>
      <c r="I9" s="220">
        <f>I10+I140+I149+I207+I468+I299+I439+I460</f>
        <v>386805.52559999999</v>
      </c>
      <c r="J9" s="220">
        <f>J10+J140+J149+J207+J468+J299+J439+J460</f>
        <v>320165.10736999998</v>
      </c>
      <c r="K9" s="220">
        <f>J9/I9*100</f>
        <v>82.771596107209277</v>
      </c>
      <c r="L9" s="220">
        <f>I9-H9</f>
        <v>1426.804599999974</v>
      </c>
    </row>
    <row r="10" spans="1:23" ht="15" customHeight="1" x14ac:dyDescent="0.25">
      <c r="A10" s="60"/>
      <c r="B10" s="6" t="s">
        <v>478</v>
      </c>
      <c r="C10" s="61"/>
      <c r="D10" s="60"/>
      <c r="E10" s="62" t="s">
        <v>479</v>
      </c>
      <c r="F10" s="221" t="e">
        <f>F11+F23+F69+F62</f>
        <v>#REF!</v>
      </c>
      <c r="G10" s="221">
        <f>G11+G23+G69+G62</f>
        <v>0</v>
      </c>
      <c r="H10" s="221">
        <f>H11+H23+H69+H62</f>
        <v>99149.638000000021</v>
      </c>
      <c r="I10" s="221">
        <f>I11+I23+I69+I62</f>
        <v>99149.617440000016</v>
      </c>
      <c r="J10" s="221">
        <f>J11+J23+J69+J62</f>
        <v>98744.681270000016</v>
      </c>
      <c r="K10" s="63">
        <f t="shared" ref="K10:K74" si="0">J10/I10*100</f>
        <v>99.591590789298763</v>
      </c>
      <c r="L10" s="63">
        <f t="shared" ref="L10:L74" si="1">I10-H10</f>
        <v>-2.0560000004479662E-2</v>
      </c>
    </row>
    <row r="11" spans="1:23" ht="25.5" customHeight="1" x14ac:dyDescent="0.25">
      <c r="A11" s="60"/>
      <c r="B11" s="6" t="s">
        <v>480</v>
      </c>
      <c r="C11" s="61"/>
      <c r="D11" s="60"/>
      <c r="E11" s="62" t="s">
        <v>481</v>
      </c>
      <c r="F11" s="221">
        <f>F12+F19</f>
        <v>2009.4</v>
      </c>
      <c r="G11" s="221">
        <f>G12+G19</f>
        <v>0</v>
      </c>
      <c r="H11" s="221">
        <f>H12+H19</f>
        <v>2429.9</v>
      </c>
      <c r="I11" s="221">
        <f>I12+I19</f>
        <v>2429.8823500000003</v>
      </c>
      <c r="J11" s="221">
        <f>J12+J19</f>
        <v>2429.8823500000003</v>
      </c>
      <c r="K11" s="63">
        <f t="shared" si="0"/>
        <v>100</v>
      </c>
      <c r="L11" s="63">
        <f t="shared" si="1"/>
        <v>-1.7649999999775901E-2</v>
      </c>
    </row>
    <row r="12" spans="1:23" ht="25.5" customHeight="1" x14ac:dyDescent="0.25">
      <c r="A12" s="60"/>
      <c r="B12" s="6"/>
      <c r="C12" s="61" t="s">
        <v>7</v>
      </c>
      <c r="D12" s="6"/>
      <c r="E12" s="64" t="s">
        <v>482</v>
      </c>
      <c r="F12" s="221">
        <f>F13</f>
        <v>1896.9</v>
      </c>
      <c r="G12" s="221">
        <f>G13</f>
        <v>0</v>
      </c>
      <c r="H12" s="221">
        <f>H13</f>
        <v>2317.4</v>
      </c>
      <c r="I12" s="221">
        <f>I13</f>
        <v>2317.3823500000003</v>
      </c>
      <c r="J12" s="221">
        <f>J13</f>
        <v>2317.3823500000003</v>
      </c>
      <c r="K12" s="63">
        <f t="shared" si="0"/>
        <v>100</v>
      </c>
      <c r="L12" s="63">
        <f t="shared" si="1"/>
        <v>-1.7649999999775901E-2</v>
      </c>
    </row>
    <row r="13" spans="1:23" ht="25.5" customHeight="1" x14ac:dyDescent="0.25">
      <c r="A13" s="65"/>
      <c r="B13" s="66"/>
      <c r="C13" s="67" t="s">
        <v>9</v>
      </c>
      <c r="D13" s="66"/>
      <c r="E13" s="68" t="s">
        <v>10</v>
      </c>
      <c r="F13" s="222">
        <f>F15</f>
        <v>1896.9</v>
      </c>
      <c r="G13" s="222">
        <f>G15</f>
        <v>0</v>
      </c>
      <c r="H13" s="222">
        <f>H15</f>
        <v>2317.4</v>
      </c>
      <c r="I13" s="222">
        <f>I15</f>
        <v>2317.3823500000003</v>
      </c>
      <c r="J13" s="222">
        <f>J15</f>
        <v>2317.3823500000003</v>
      </c>
      <c r="K13" s="69">
        <f t="shared" si="0"/>
        <v>100</v>
      </c>
      <c r="L13" s="69">
        <f t="shared" si="1"/>
        <v>-1.7649999999775901E-2</v>
      </c>
    </row>
    <row r="14" spans="1:23" ht="25.5" customHeight="1" x14ac:dyDescent="0.25">
      <c r="A14" s="124"/>
      <c r="B14" s="117"/>
      <c r="C14" s="118" t="s">
        <v>22</v>
      </c>
      <c r="D14" s="117"/>
      <c r="E14" s="125" t="s">
        <v>23</v>
      </c>
      <c r="F14" s="223">
        <f t="shared" ref="F14:J16" si="2">F15</f>
        <v>1896.9</v>
      </c>
      <c r="G14" s="223">
        <f t="shared" si="2"/>
        <v>0</v>
      </c>
      <c r="H14" s="223">
        <f t="shared" si="2"/>
        <v>2317.4</v>
      </c>
      <c r="I14" s="223">
        <f t="shared" si="2"/>
        <v>2317.3823500000003</v>
      </c>
      <c r="J14" s="223">
        <f t="shared" si="2"/>
        <v>2317.3823500000003</v>
      </c>
      <c r="K14" s="120">
        <f t="shared" si="0"/>
        <v>100</v>
      </c>
      <c r="L14" s="120">
        <f t="shared" si="1"/>
        <v>-1.7649999999775901E-2</v>
      </c>
    </row>
    <row r="15" spans="1:23" ht="38.25" customHeight="1" x14ac:dyDescent="0.25">
      <c r="A15" s="75"/>
      <c r="B15" s="22"/>
      <c r="C15" s="76" t="s">
        <v>24</v>
      </c>
      <c r="D15" s="22"/>
      <c r="E15" s="77" t="s">
        <v>400</v>
      </c>
      <c r="F15" s="224">
        <f t="shared" si="2"/>
        <v>1896.9</v>
      </c>
      <c r="G15" s="224">
        <f>G16+G18</f>
        <v>0</v>
      </c>
      <c r="H15" s="224">
        <f>H16</f>
        <v>2317.4</v>
      </c>
      <c r="I15" s="224">
        <f t="shared" si="2"/>
        <v>2317.3823500000003</v>
      </c>
      <c r="J15" s="224">
        <f t="shared" si="2"/>
        <v>2317.3823500000003</v>
      </c>
      <c r="K15" s="78">
        <f t="shared" si="0"/>
        <v>100</v>
      </c>
      <c r="L15" s="78">
        <f t="shared" si="1"/>
        <v>-1.7649999999775901E-2</v>
      </c>
    </row>
    <row r="16" spans="1:23" ht="25.5" customHeight="1" x14ac:dyDescent="0.25">
      <c r="A16" s="56"/>
      <c r="B16" s="16"/>
      <c r="C16" s="79" t="s">
        <v>25</v>
      </c>
      <c r="D16" s="16"/>
      <c r="E16" s="19" t="s">
        <v>639</v>
      </c>
      <c r="F16" s="210">
        <f t="shared" si="2"/>
        <v>1896.9</v>
      </c>
      <c r="G16" s="210">
        <f t="shared" si="2"/>
        <v>0</v>
      </c>
      <c r="H16" s="210">
        <f>H17+H18</f>
        <v>2317.4</v>
      </c>
      <c r="I16" s="210">
        <f>I17+I18</f>
        <v>2317.3823500000003</v>
      </c>
      <c r="J16" s="210">
        <f>J17+J18</f>
        <v>2317.3823500000003</v>
      </c>
      <c r="K16" s="18">
        <f t="shared" si="0"/>
        <v>100</v>
      </c>
      <c r="L16" s="18">
        <f t="shared" si="1"/>
        <v>-1.7649999999775901E-2</v>
      </c>
    </row>
    <row r="17" spans="1:22" ht="39" customHeight="1" x14ac:dyDescent="0.25">
      <c r="A17" s="56"/>
      <c r="B17" s="16"/>
      <c r="C17" s="79"/>
      <c r="D17" s="16" t="s">
        <v>26</v>
      </c>
      <c r="E17" s="15" t="s">
        <v>390</v>
      </c>
      <c r="F17" s="210">
        <v>1896.9</v>
      </c>
      <c r="G17" s="211"/>
      <c r="H17" s="210">
        <v>2290.3000000000002</v>
      </c>
      <c r="I17" s="210">
        <v>2290.2903500000002</v>
      </c>
      <c r="J17" s="210">
        <v>2290.2903500000002</v>
      </c>
      <c r="K17" s="18">
        <f t="shared" si="0"/>
        <v>100</v>
      </c>
      <c r="L17" s="18">
        <f t="shared" si="1"/>
        <v>-9.6499999999650754E-3</v>
      </c>
    </row>
    <row r="18" spans="1:22" ht="15" customHeight="1" x14ac:dyDescent="0.25">
      <c r="A18" s="56"/>
      <c r="B18" s="16"/>
      <c r="C18" s="79"/>
      <c r="D18" s="16" t="s">
        <v>33</v>
      </c>
      <c r="E18" s="17" t="s">
        <v>34</v>
      </c>
      <c r="F18" s="210"/>
      <c r="G18" s="211"/>
      <c r="H18" s="210">
        <v>27.1</v>
      </c>
      <c r="I18" s="210">
        <v>27.091999999999999</v>
      </c>
      <c r="J18" s="210">
        <v>27.091999999999999</v>
      </c>
      <c r="K18" s="18">
        <f t="shared" si="0"/>
        <v>100</v>
      </c>
      <c r="L18" s="18">
        <f t="shared" si="1"/>
        <v>-8.0000000000026716E-3</v>
      </c>
    </row>
    <row r="19" spans="1:22" ht="15" customHeight="1" x14ac:dyDescent="0.25">
      <c r="A19" s="60"/>
      <c r="B19" s="6"/>
      <c r="C19" s="61" t="s">
        <v>487</v>
      </c>
      <c r="D19" s="6"/>
      <c r="E19" s="64" t="s">
        <v>727</v>
      </c>
      <c r="F19" s="221">
        <f t="shared" ref="F19:J21" si="3">F20</f>
        <v>112.5</v>
      </c>
      <c r="G19" s="221">
        <f t="shared" si="3"/>
        <v>0</v>
      </c>
      <c r="H19" s="221">
        <f t="shared" si="3"/>
        <v>112.5</v>
      </c>
      <c r="I19" s="221">
        <f t="shared" si="3"/>
        <v>112.5</v>
      </c>
      <c r="J19" s="221">
        <f t="shared" si="3"/>
        <v>112.5</v>
      </c>
      <c r="K19" s="63">
        <f t="shared" si="0"/>
        <v>100</v>
      </c>
      <c r="L19" s="63">
        <f t="shared" si="1"/>
        <v>0</v>
      </c>
    </row>
    <row r="20" spans="1:22" ht="38.25" customHeight="1" x14ac:dyDescent="0.25">
      <c r="A20" s="60"/>
      <c r="B20" s="6"/>
      <c r="C20" s="61" t="s">
        <v>335</v>
      </c>
      <c r="D20" s="6"/>
      <c r="E20" s="64" t="s">
        <v>726</v>
      </c>
      <c r="F20" s="221">
        <f t="shared" si="3"/>
        <v>112.5</v>
      </c>
      <c r="G20" s="221">
        <f t="shared" si="3"/>
        <v>0</v>
      </c>
      <c r="H20" s="221">
        <f t="shared" si="3"/>
        <v>112.5</v>
      </c>
      <c r="I20" s="221">
        <f t="shared" si="3"/>
        <v>112.5</v>
      </c>
      <c r="J20" s="221">
        <f t="shared" si="3"/>
        <v>112.5</v>
      </c>
      <c r="K20" s="63">
        <f t="shared" si="0"/>
        <v>100</v>
      </c>
      <c r="L20" s="63">
        <f t="shared" si="1"/>
        <v>0</v>
      </c>
    </row>
    <row r="21" spans="1:22" ht="25.5" x14ac:dyDescent="0.25">
      <c r="A21" s="60"/>
      <c r="B21" s="6"/>
      <c r="C21" s="30" t="s">
        <v>699</v>
      </c>
      <c r="D21" s="30"/>
      <c r="E21" s="31" t="s">
        <v>700</v>
      </c>
      <c r="F21" s="210">
        <f t="shared" si="3"/>
        <v>112.5</v>
      </c>
      <c r="G21" s="210">
        <f t="shared" si="3"/>
        <v>0</v>
      </c>
      <c r="H21" s="210">
        <f t="shared" si="3"/>
        <v>112.5</v>
      </c>
      <c r="I21" s="210">
        <f t="shared" si="3"/>
        <v>112.5</v>
      </c>
      <c r="J21" s="210">
        <f t="shared" si="3"/>
        <v>112.5</v>
      </c>
      <c r="K21" s="18">
        <f t="shared" si="0"/>
        <v>100</v>
      </c>
      <c r="L21" s="18">
        <f t="shared" si="1"/>
        <v>0</v>
      </c>
    </row>
    <row r="22" spans="1:22" ht="25.5" customHeight="1" x14ac:dyDescent="0.25">
      <c r="A22" s="56"/>
      <c r="B22" s="16"/>
      <c r="C22" s="30"/>
      <c r="D22" s="30" t="s">
        <v>26</v>
      </c>
      <c r="E22" s="31" t="s">
        <v>701</v>
      </c>
      <c r="F22" s="210">
        <v>112.5</v>
      </c>
      <c r="G22" s="210"/>
      <c r="H22" s="210">
        <f>SUM(F22:G22)</f>
        <v>112.5</v>
      </c>
      <c r="I22" s="210">
        <f>SUM(G22:H22)</f>
        <v>112.5</v>
      </c>
      <c r="J22" s="210">
        <v>112.5</v>
      </c>
      <c r="K22" s="18">
        <f t="shared" si="0"/>
        <v>100</v>
      </c>
      <c r="L22" s="18">
        <f t="shared" si="1"/>
        <v>0</v>
      </c>
    </row>
    <row r="23" spans="1:22" ht="38.25" customHeight="1" x14ac:dyDescent="0.25">
      <c r="A23" s="60"/>
      <c r="B23" s="6" t="s">
        <v>483</v>
      </c>
      <c r="C23" s="61"/>
      <c r="D23" s="60"/>
      <c r="E23" s="62" t="s">
        <v>484</v>
      </c>
      <c r="F23" s="221" t="e">
        <f>F24+F58</f>
        <v>#REF!</v>
      </c>
      <c r="G23" s="221">
        <f>G24+G58</f>
        <v>0</v>
      </c>
      <c r="H23" s="221">
        <f>H24+H58</f>
        <v>40698</v>
      </c>
      <c r="I23" s="221">
        <f>I24+I58</f>
        <v>40698</v>
      </c>
      <c r="J23" s="221">
        <f>J24+J58</f>
        <v>40478.473590000009</v>
      </c>
      <c r="K23" s="63">
        <f t="shared" si="0"/>
        <v>99.460596564941781</v>
      </c>
      <c r="L23" s="63">
        <f t="shared" si="1"/>
        <v>0</v>
      </c>
    </row>
    <row r="24" spans="1:22" ht="25.5" customHeight="1" x14ac:dyDescent="0.25">
      <c r="A24" s="60"/>
      <c r="B24" s="6"/>
      <c r="C24" s="61" t="s">
        <v>7</v>
      </c>
      <c r="D24" s="60"/>
      <c r="E24" s="64" t="s">
        <v>8</v>
      </c>
      <c r="F24" s="221" t="e">
        <f>F25+F53</f>
        <v>#REF!</v>
      </c>
      <c r="G24" s="221">
        <f>G25+G53</f>
        <v>0</v>
      </c>
      <c r="H24" s="221">
        <f>H25+H53</f>
        <v>40694</v>
      </c>
      <c r="I24" s="221">
        <f>I25+I53</f>
        <v>40694</v>
      </c>
      <c r="J24" s="221">
        <f>J25+J53</f>
        <v>40478.473590000009</v>
      </c>
      <c r="K24" s="63">
        <f t="shared" si="0"/>
        <v>99.470373003391188</v>
      </c>
      <c r="L24" s="63">
        <f t="shared" si="1"/>
        <v>0</v>
      </c>
    </row>
    <row r="25" spans="1:22" ht="25.5" customHeight="1" x14ac:dyDescent="0.25">
      <c r="A25" s="65"/>
      <c r="B25" s="66"/>
      <c r="C25" s="67" t="s">
        <v>9</v>
      </c>
      <c r="D25" s="66"/>
      <c r="E25" s="68" t="s">
        <v>485</v>
      </c>
      <c r="F25" s="222" t="e">
        <f>F26+F35</f>
        <v>#REF!</v>
      </c>
      <c r="G25" s="222">
        <f>G26+G35</f>
        <v>0</v>
      </c>
      <c r="H25" s="222">
        <f>H26+H35</f>
        <v>40631.199999999997</v>
      </c>
      <c r="I25" s="222">
        <f>I26+I35</f>
        <v>40631.199999999997</v>
      </c>
      <c r="J25" s="222">
        <f>J26+J35</f>
        <v>40415.673590000006</v>
      </c>
      <c r="K25" s="69">
        <f t="shared" si="0"/>
        <v>99.469554406465988</v>
      </c>
      <c r="L25" s="69">
        <f t="shared" si="1"/>
        <v>0</v>
      </c>
    </row>
    <row r="26" spans="1:22" ht="25.5" customHeight="1" x14ac:dyDescent="0.25">
      <c r="A26" s="124"/>
      <c r="B26" s="117"/>
      <c r="C26" s="118" t="s">
        <v>22</v>
      </c>
      <c r="D26" s="117"/>
      <c r="E26" s="125" t="s">
        <v>23</v>
      </c>
      <c r="F26" s="223">
        <f>F27</f>
        <v>38514.5</v>
      </c>
      <c r="G26" s="223">
        <f>G27</f>
        <v>0</v>
      </c>
      <c r="H26" s="223">
        <f>H27</f>
        <v>38828</v>
      </c>
      <c r="I26" s="223">
        <f>I27</f>
        <v>38828</v>
      </c>
      <c r="J26" s="223">
        <f>J27</f>
        <v>38797.596510000003</v>
      </c>
      <c r="K26" s="120">
        <f t="shared" si="0"/>
        <v>99.921696997012475</v>
      </c>
      <c r="L26" s="120">
        <f t="shared" si="1"/>
        <v>0</v>
      </c>
    </row>
    <row r="27" spans="1:22" ht="38.25" customHeight="1" x14ac:dyDescent="0.25">
      <c r="A27" s="80"/>
      <c r="B27" s="80"/>
      <c r="C27" s="76" t="s">
        <v>24</v>
      </c>
      <c r="D27" s="22"/>
      <c r="E27" s="77" t="s">
        <v>400</v>
      </c>
      <c r="F27" s="225">
        <f>F28+F32</f>
        <v>38514.5</v>
      </c>
      <c r="G27" s="225">
        <f>G28+G32</f>
        <v>0</v>
      </c>
      <c r="H27" s="225">
        <f>H28+H32</f>
        <v>38828</v>
      </c>
      <c r="I27" s="225">
        <f>I28+I32</f>
        <v>38828</v>
      </c>
      <c r="J27" s="225">
        <f>J28+J32</f>
        <v>38797.596510000003</v>
      </c>
      <c r="K27" s="81">
        <f t="shared" si="0"/>
        <v>99.921696997012475</v>
      </c>
      <c r="L27" s="81">
        <f t="shared" si="1"/>
        <v>0</v>
      </c>
    </row>
    <row r="28" spans="1:22" ht="25.5" customHeight="1" x14ac:dyDescent="0.25">
      <c r="A28" s="82"/>
      <c r="B28" s="82"/>
      <c r="C28" s="79" t="s">
        <v>27</v>
      </c>
      <c r="D28" s="16"/>
      <c r="E28" s="17" t="s">
        <v>641</v>
      </c>
      <c r="F28" s="226">
        <f>F29+F30+F31</f>
        <v>38294.5</v>
      </c>
      <c r="G28" s="226">
        <f>G29+G30+G31</f>
        <v>0</v>
      </c>
      <c r="H28" s="226">
        <f>H29+H30+H31</f>
        <v>38608</v>
      </c>
      <c r="I28" s="226">
        <f>I29+I30+I31</f>
        <v>38643.855510000001</v>
      </c>
      <c r="J28" s="226">
        <f>J29+J30+J31</f>
        <v>38643.855510000001</v>
      </c>
      <c r="K28" s="83">
        <f t="shared" si="0"/>
        <v>100</v>
      </c>
      <c r="L28" s="83">
        <f>I28-H28</f>
        <v>35.855510000001232</v>
      </c>
    </row>
    <row r="29" spans="1:22" ht="39" customHeight="1" x14ac:dyDescent="0.25">
      <c r="A29" s="56"/>
      <c r="B29" s="16"/>
      <c r="C29" s="79"/>
      <c r="D29" s="16" t="s">
        <v>26</v>
      </c>
      <c r="E29" s="15" t="s">
        <v>390</v>
      </c>
      <c r="F29" s="210">
        <v>36276.9</v>
      </c>
      <c r="G29" s="211"/>
      <c r="H29" s="210">
        <v>36564.6</v>
      </c>
      <c r="I29" s="210">
        <v>36735.861949999999</v>
      </c>
      <c r="J29" s="210">
        <v>36735.861949999999</v>
      </c>
      <c r="K29" s="18">
        <f t="shared" si="0"/>
        <v>100</v>
      </c>
      <c r="L29" s="18">
        <f t="shared" si="1"/>
        <v>171.26195000000007</v>
      </c>
      <c r="M29" s="26">
        <v>171.3</v>
      </c>
    </row>
    <row r="30" spans="1:22" ht="25.5" customHeight="1" x14ac:dyDescent="0.25">
      <c r="A30" s="56"/>
      <c r="B30" s="16"/>
      <c r="C30" s="79"/>
      <c r="D30" s="16" t="s">
        <v>14</v>
      </c>
      <c r="E30" s="19" t="s">
        <v>15</v>
      </c>
      <c r="F30" s="210">
        <v>2003.6</v>
      </c>
      <c r="G30" s="211"/>
      <c r="H30" s="210">
        <v>2029.3999999999999</v>
      </c>
      <c r="I30" s="210">
        <v>1858.4349299999999</v>
      </c>
      <c r="J30" s="210">
        <v>1858.4349299999999</v>
      </c>
      <c r="K30" s="18">
        <f t="shared" si="0"/>
        <v>100</v>
      </c>
      <c r="L30" s="18">
        <f t="shared" si="1"/>
        <v>-170.96506999999997</v>
      </c>
      <c r="M30" s="26">
        <v>-135.4</v>
      </c>
      <c r="T30" s="26">
        <v>-20.100000000000001</v>
      </c>
      <c r="U30" s="26">
        <v>-15.5</v>
      </c>
      <c r="V30" s="26">
        <v>-15.5</v>
      </c>
    </row>
    <row r="31" spans="1:22" ht="15" customHeight="1" x14ac:dyDescent="0.25">
      <c r="A31" s="56"/>
      <c r="B31" s="16"/>
      <c r="C31" s="79"/>
      <c r="D31" s="16" t="s">
        <v>28</v>
      </c>
      <c r="E31" s="19" t="s">
        <v>29</v>
      </c>
      <c r="F31" s="210">
        <v>14</v>
      </c>
      <c r="G31" s="210"/>
      <c r="H31" s="210">
        <f>SUM(F31:G31)</f>
        <v>14</v>
      </c>
      <c r="I31" s="210">
        <v>49.558630000000001</v>
      </c>
      <c r="J31" s="210">
        <v>49.558630000000001</v>
      </c>
      <c r="K31" s="18">
        <f t="shared" si="0"/>
        <v>100</v>
      </c>
      <c r="L31" s="18">
        <f t="shared" si="1"/>
        <v>35.558630000000001</v>
      </c>
      <c r="T31" s="26">
        <v>20.100000000000001</v>
      </c>
      <c r="U31" s="26">
        <v>15.5</v>
      </c>
      <c r="V31" s="26">
        <v>15.5</v>
      </c>
    </row>
    <row r="32" spans="1:22" ht="51" customHeight="1" x14ac:dyDescent="0.25">
      <c r="A32" s="56"/>
      <c r="B32" s="16"/>
      <c r="C32" s="79" t="s">
        <v>30</v>
      </c>
      <c r="D32" s="16"/>
      <c r="E32" s="17" t="s">
        <v>640</v>
      </c>
      <c r="F32" s="210">
        <f>F34+F33</f>
        <v>220</v>
      </c>
      <c r="G32" s="210">
        <f>G34+G33</f>
        <v>0</v>
      </c>
      <c r="H32" s="210">
        <f>H34+H33</f>
        <v>220</v>
      </c>
      <c r="I32" s="210">
        <f>I34+I33</f>
        <v>184.14448999999999</v>
      </c>
      <c r="J32" s="210">
        <f>J34+J33</f>
        <v>153.74099999999999</v>
      </c>
      <c r="K32" s="18">
        <f t="shared" si="0"/>
        <v>83.489329493377724</v>
      </c>
      <c r="L32" s="18">
        <f t="shared" si="1"/>
        <v>-35.85551000000001</v>
      </c>
    </row>
    <row r="33" spans="1:13" ht="39" customHeight="1" x14ac:dyDescent="0.25">
      <c r="A33" s="56"/>
      <c r="B33" s="16"/>
      <c r="C33" s="79"/>
      <c r="D33" s="16" t="s">
        <v>26</v>
      </c>
      <c r="E33" s="15" t="s">
        <v>390</v>
      </c>
      <c r="F33" s="210">
        <v>120.5</v>
      </c>
      <c r="G33" s="210"/>
      <c r="H33" s="210">
        <v>120.5</v>
      </c>
      <c r="I33" s="210">
        <v>120.5</v>
      </c>
      <c r="J33" s="210">
        <v>102.241</v>
      </c>
      <c r="K33" s="18">
        <f t="shared" si="0"/>
        <v>84.847302904564316</v>
      </c>
      <c r="L33" s="18">
        <f t="shared" si="1"/>
        <v>0</v>
      </c>
    </row>
    <row r="34" spans="1:13" ht="25.5" customHeight="1" x14ac:dyDescent="0.25">
      <c r="A34" s="56"/>
      <c r="B34" s="16"/>
      <c r="C34" s="79"/>
      <c r="D34" s="16" t="s">
        <v>14</v>
      </c>
      <c r="E34" s="19" t="s">
        <v>15</v>
      </c>
      <c r="F34" s="210">
        <v>99.5</v>
      </c>
      <c r="G34" s="210"/>
      <c r="H34" s="210">
        <v>99.5</v>
      </c>
      <c r="I34" s="210">
        <v>63.644489999999998</v>
      </c>
      <c r="J34" s="210">
        <v>51.5</v>
      </c>
      <c r="K34" s="18">
        <f t="shared" si="0"/>
        <v>80.918238169557171</v>
      </c>
      <c r="L34" s="18">
        <f t="shared" si="1"/>
        <v>-35.855510000000002</v>
      </c>
      <c r="M34" s="26">
        <v>-35.9</v>
      </c>
    </row>
    <row r="35" spans="1:13" ht="38.25" customHeight="1" x14ac:dyDescent="0.25">
      <c r="A35" s="124"/>
      <c r="B35" s="117"/>
      <c r="C35" s="118" t="s">
        <v>35</v>
      </c>
      <c r="D35" s="117"/>
      <c r="E35" s="125" t="s">
        <v>486</v>
      </c>
      <c r="F35" s="223" t="e">
        <f>F36</f>
        <v>#REF!</v>
      </c>
      <c r="G35" s="223">
        <f>G36</f>
        <v>0</v>
      </c>
      <c r="H35" s="223">
        <f>H36</f>
        <v>1803.1999999999998</v>
      </c>
      <c r="I35" s="223">
        <f>I36</f>
        <v>1803.1999999999998</v>
      </c>
      <c r="J35" s="223">
        <f>J36</f>
        <v>1618.0770799999998</v>
      </c>
      <c r="K35" s="120">
        <f t="shared" si="0"/>
        <v>89.733644631765756</v>
      </c>
      <c r="L35" s="120">
        <f t="shared" si="1"/>
        <v>0</v>
      </c>
    </row>
    <row r="36" spans="1:13" ht="25.5" customHeight="1" x14ac:dyDescent="0.25">
      <c r="A36" s="75"/>
      <c r="B36" s="22"/>
      <c r="C36" s="76" t="s">
        <v>36</v>
      </c>
      <c r="D36" s="22"/>
      <c r="E36" s="84" t="s">
        <v>630</v>
      </c>
      <c r="F36" s="224" t="e">
        <f>F37+F40+F43+F48+F45</f>
        <v>#REF!</v>
      </c>
      <c r="G36" s="224">
        <f>G37+G40+G43+G48+G45+G50</f>
        <v>0</v>
      </c>
      <c r="H36" s="224">
        <f>H37+H40+H43+H48+H45+H50</f>
        <v>1803.1999999999998</v>
      </c>
      <c r="I36" s="224">
        <f>I37+I40+I43+I48+I45+I50</f>
        <v>1803.1999999999998</v>
      </c>
      <c r="J36" s="224">
        <f>J37+J40+J43+J48+J45+J50</f>
        <v>1618.0770799999998</v>
      </c>
      <c r="K36" s="78">
        <f t="shared" si="0"/>
        <v>89.733644631765756</v>
      </c>
      <c r="L36" s="78">
        <f t="shared" si="1"/>
        <v>0</v>
      </c>
    </row>
    <row r="37" spans="1:13" ht="25.5" customHeight="1" x14ac:dyDescent="0.25">
      <c r="A37" s="82"/>
      <c r="B37" s="82"/>
      <c r="C37" s="79" t="s">
        <v>38</v>
      </c>
      <c r="D37" s="16"/>
      <c r="E37" s="19" t="s">
        <v>775</v>
      </c>
      <c r="F37" s="210">
        <f>F38+F39</f>
        <v>861.3</v>
      </c>
      <c r="G37" s="210">
        <f>G38+G39</f>
        <v>0</v>
      </c>
      <c r="H37" s="210">
        <f>H38+H39</f>
        <v>861.3</v>
      </c>
      <c r="I37" s="210">
        <f>I38+I39</f>
        <v>861.3</v>
      </c>
      <c r="J37" s="210">
        <f>J38+J39</f>
        <v>861.3</v>
      </c>
      <c r="K37" s="18">
        <f t="shared" si="0"/>
        <v>100</v>
      </c>
      <c r="L37" s="18">
        <f t="shared" si="1"/>
        <v>0</v>
      </c>
    </row>
    <row r="38" spans="1:13" ht="39" customHeight="1" x14ac:dyDescent="0.25">
      <c r="A38" s="82"/>
      <c r="B38" s="82"/>
      <c r="C38" s="79"/>
      <c r="D38" s="16" t="s">
        <v>26</v>
      </c>
      <c r="E38" s="15" t="s">
        <v>390</v>
      </c>
      <c r="F38" s="213">
        <v>792.4</v>
      </c>
      <c r="G38" s="213"/>
      <c r="H38" s="213">
        <f>SUM(F38:G38)</f>
        <v>792.4</v>
      </c>
      <c r="I38" s="213">
        <f>SUM(G38:H38)</f>
        <v>792.4</v>
      </c>
      <c r="J38" s="213">
        <v>792.4</v>
      </c>
      <c r="K38" s="27">
        <f t="shared" si="0"/>
        <v>100</v>
      </c>
      <c r="L38" s="27">
        <f t="shared" si="1"/>
        <v>0</v>
      </c>
    </row>
    <row r="39" spans="1:13" ht="25.5" customHeight="1" x14ac:dyDescent="0.25">
      <c r="A39" s="82"/>
      <c r="B39" s="82"/>
      <c r="C39" s="79"/>
      <c r="D39" s="16" t="s">
        <v>14</v>
      </c>
      <c r="E39" s="19" t="s">
        <v>15</v>
      </c>
      <c r="F39" s="213">
        <v>68.900000000000006</v>
      </c>
      <c r="G39" s="213"/>
      <c r="H39" s="213">
        <f>SUM(F39:G39)</f>
        <v>68.900000000000006</v>
      </c>
      <c r="I39" s="213">
        <f>SUM(G39:H39)</f>
        <v>68.900000000000006</v>
      </c>
      <c r="J39" s="213">
        <v>68.900000000000006</v>
      </c>
      <c r="K39" s="27">
        <f t="shared" si="0"/>
        <v>100</v>
      </c>
      <c r="L39" s="27">
        <f t="shared" si="1"/>
        <v>0</v>
      </c>
    </row>
    <row r="40" spans="1:13" ht="25.5" customHeight="1" x14ac:dyDescent="0.25">
      <c r="A40" s="82"/>
      <c r="B40" s="82"/>
      <c r="C40" s="79" t="s">
        <v>39</v>
      </c>
      <c r="D40" s="16"/>
      <c r="E40" s="19" t="s">
        <v>40</v>
      </c>
      <c r="F40" s="210">
        <f>F41+F42</f>
        <v>495.8</v>
      </c>
      <c r="G40" s="210">
        <f>G41+G42</f>
        <v>0</v>
      </c>
      <c r="H40" s="210">
        <f>H41+H42</f>
        <v>495.8</v>
      </c>
      <c r="I40" s="210">
        <f>I41+I42</f>
        <v>495.8</v>
      </c>
      <c r="J40" s="210">
        <f>J41+J42</f>
        <v>495.8</v>
      </c>
      <c r="K40" s="18">
        <f t="shared" si="0"/>
        <v>100</v>
      </c>
      <c r="L40" s="18">
        <f t="shared" si="1"/>
        <v>0</v>
      </c>
    </row>
    <row r="41" spans="1:13" ht="39" customHeight="1" x14ac:dyDescent="0.25">
      <c r="A41" s="82"/>
      <c r="B41" s="82"/>
      <c r="C41" s="79"/>
      <c r="D41" s="16" t="s">
        <v>26</v>
      </c>
      <c r="E41" s="15" t="s">
        <v>390</v>
      </c>
      <c r="F41" s="226">
        <v>452.7</v>
      </c>
      <c r="G41" s="226"/>
      <c r="H41" s="226">
        <f>SUM(F41:G41)</f>
        <v>452.7</v>
      </c>
      <c r="I41" s="226">
        <f>SUM(G41:H41)</f>
        <v>452.7</v>
      </c>
      <c r="J41" s="226">
        <v>452.7</v>
      </c>
      <c r="K41" s="83">
        <f t="shared" si="0"/>
        <v>100</v>
      </c>
      <c r="L41" s="83">
        <f t="shared" si="1"/>
        <v>0</v>
      </c>
    </row>
    <row r="42" spans="1:13" ht="25.5" customHeight="1" x14ac:dyDescent="0.25">
      <c r="A42" s="82"/>
      <c r="B42" s="82"/>
      <c r="C42" s="79"/>
      <c r="D42" s="16" t="s">
        <v>14</v>
      </c>
      <c r="E42" s="19" t="s">
        <v>15</v>
      </c>
      <c r="F42" s="226">
        <v>43.1</v>
      </c>
      <c r="G42" s="226"/>
      <c r="H42" s="226">
        <f>SUM(F42:G42)</f>
        <v>43.1</v>
      </c>
      <c r="I42" s="226">
        <f>SUM(G42:H42)</f>
        <v>43.1</v>
      </c>
      <c r="J42" s="226">
        <v>43.1</v>
      </c>
      <c r="K42" s="83">
        <f t="shared" si="0"/>
        <v>100</v>
      </c>
      <c r="L42" s="83">
        <f t="shared" si="1"/>
        <v>0</v>
      </c>
    </row>
    <row r="43" spans="1:13" ht="15" customHeight="1" x14ac:dyDescent="0.25">
      <c r="A43" s="56"/>
      <c r="B43" s="16"/>
      <c r="C43" s="79" t="s">
        <v>41</v>
      </c>
      <c r="D43" s="16"/>
      <c r="E43" s="19" t="s">
        <v>42</v>
      </c>
      <c r="F43" s="210" t="e">
        <f>F44</f>
        <v>#REF!</v>
      </c>
      <c r="G43" s="210"/>
      <c r="H43" s="210">
        <f>H44</f>
        <v>17.5</v>
      </c>
      <c r="I43" s="210">
        <f>I44</f>
        <v>17.5</v>
      </c>
      <c r="J43" s="210">
        <f>J44</f>
        <v>17.5</v>
      </c>
      <c r="K43" s="18">
        <f t="shared" si="0"/>
        <v>100</v>
      </c>
      <c r="L43" s="18">
        <f t="shared" si="1"/>
        <v>0</v>
      </c>
    </row>
    <row r="44" spans="1:13" ht="25.5" customHeight="1" x14ac:dyDescent="0.25">
      <c r="A44" s="56"/>
      <c r="B44" s="16"/>
      <c r="C44" s="79"/>
      <c r="D44" s="16" t="s">
        <v>14</v>
      </c>
      <c r="E44" s="19" t="s">
        <v>15</v>
      </c>
      <c r="F44" s="210" t="e">
        <f>#REF!</f>
        <v>#REF!</v>
      </c>
      <c r="G44" s="210"/>
      <c r="H44" s="210">
        <v>17.5</v>
      </c>
      <c r="I44" s="210">
        <v>17.5</v>
      </c>
      <c r="J44" s="210">
        <v>17.5</v>
      </c>
      <c r="K44" s="18">
        <f t="shared" si="0"/>
        <v>100</v>
      </c>
      <c r="L44" s="18">
        <f t="shared" si="1"/>
        <v>0</v>
      </c>
    </row>
    <row r="45" spans="1:13" ht="25.5" customHeight="1" x14ac:dyDescent="0.25">
      <c r="A45" s="56"/>
      <c r="B45" s="16"/>
      <c r="C45" s="79" t="s">
        <v>43</v>
      </c>
      <c r="D45" s="16"/>
      <c r="E45" s="19" t="s">
        <v>44</v>
      </c>
      <c r="F45" s="210">
        <f>F47+F46</f>
        <v>50</v>
      </c>
      <c r="G45" s="210">
        <f>G47+G46</f>
        <v>0</v>
      </c>
      <c r="H45" s="210">
        <f>H47+H46</f>
        <v>50</v>
      </c>
      <c r="I45" s="210">
        <f>I47+I46</f>
        <v>50</v>
      </c>
      <c r="J45" s="210">
        <f>J47+J46</f>
        <v>50</v>
      </c>
      <c r="K45" s="18">
        <f t="shared" si="0"/>
        <v>100</v>
      </c>
      <c r="L45" s="18">
        <f t="shared" si="1"/>
        <v>0</v>
      </c>
    </row>
    <row r="46" spans="1:13" ht="39" customHeight="1" x14ac:dyDescent="0.25">
      <c r="A46" s="56"/>
      <c r="B46" s="16"/>
      <c r="C46" s="79"/>
      <c r="D46" s="16" t="s">
        <v>26</v>
      </c>
      <c r="E46" s="15" t="s">
        <v>390</v>
      </c>
      <c r="F46" s="213">
        <v>45.3</v>
      </c>
      <c r="G46" s="213"/>
      <c r="H46" s="213">
        <f>SUM(F46:G46)</f>
        <v>45.3</v>
      </c>
      <c r="I46" s="213">
        <f>SUM(G46:H46)</f>
        <v>45.3</v>
      </c>
      <c r="J46" s="213">
        <v>45.3</v>
      </c>
      <c r="K46" s="27">
        <f t="shared" si="0"/>
        <v>100</v>
      </c>
      <c r="L46" s="27">
        <f t="shared" si="1"/>
        <v>0</v>
      </c>
    </row>
    <row r="47" spans="1:13" ht="25.5" customHeight="1" x14ac:dyDescent="0.25">
      <c r="A47" s="56"/>
      <c r="B47" s="16"/>
      <c r="C47" s="79"/>
      <c r="D47" s="16" t="s">
        <v>14</v>
      </c>
      <c r="E47" s="19" t="s">
        <v>15</v>
      </c>
      <c r="F47" s="213">
        <v>4.7</v>
      </c>
      <c r="G47" s="213"/>
      <c r="H47" s="213">
        <v>4.7</v>
      </c>
      <c r="I47" s="213">
        <v>4.7</v>
      </c>
      <c r="J47" s="213">
        <v>4.7</v>
      </c>
      <c r="K47" s="27">
        <f t="shared" si="0"/>
        <v>100</v>
      </c>
      <c r="L47" s="27">
        <f t="shared" si="1"/>
        <v>0</v>
      </c>
    </row>
    <row r="48" spans="1:13" ht="38.25" customHeight="1" x14ac:dyDescent="0.25">
      <c r="A48" s="56"/>
      <c r="B48" s="16"/>
      <c r="C48" s="79" t="s">
        <v>46</v>
      </c>
      <c r="D48" s="16"/>
      <c r="E48" s="19" t="s">
        <v>391</v>
      </c>
      <c r="F48" s="210">
        <f>F49</f>
        <v>10.8</v>
      </c>
      <c r="G48" s="210"/>
      <c r="H48" s="210">
        <f>SUM(F48:G48)</f>
        <v>10.8</v>
      </c>
      <c r="I48" s="210">
        <f>SUM(G48:H48)</f>
        <v>10.8</v>
      </c>
      <c r="J48" s="210">
        <v>10.8</v>
      </c>
      <c r="K48" s="18">
        <f t="shared" si="0"/>
        <v>100</v>
      </c>
      <c r="L48" s="18">
        <f t="shared" si="1"/>
        <v>0</v>
      </c>
    </row>
    <row r="49" spans="1:13" ht="25.5" customHeight="1" x14ac:dyDescent="0.25">
      <c r="A49" s="56"/>
      <c r="B49" s="16"/>
      <c r="C49" s="79"/>
      <c r="D49" s="16" t="s">
        <v>14</v>
      </c>
      <c r="E49" s="19" t="s">
        <v>15</v>
      </c>
      <c r="F49" s="213">
        <v>10.8</v>
      </c>
      <c r="G49" s="213"/>
      <c r="H49" s="213">
        <f>SUM(F49:G49)</f>
        <v>10.8</v>
      </c>
      <c r="I49" s="213">
        <f>SUM(G49:H49)</f>
        <v>10.8</v>
      </c>
      <c r="J49" s="213">
        <v>10.8</v>
      </c>
      <c r="K49" s="27">
        <f t="shared" si="0"/>
        <v>100</v>
      </c>
      <c r="L49" s="27">
        <f t="shared" si="1"/>
        <v>0</v>
      </c>
    </row>
    <row r="50" spans="1:13" ht="25.5" customHeight="1" x14ac:dyDescent="0.25">
      <c r="A50" s="56"/>
      <c r="B50" s="16"/>
      <c r="C50" s="79" t="s">
        <v>45</v>
      </c>
      <c r="D50" s="16"/>
      <c r="E50" s="19" t="s">
        <v>781</v>
      </c>
      <c r="F50" s="213"/>
      <c r="G50" s="251">
        <f>SUM(G51:G52)</f>
        <v>0</v>
      </c>
      <c r="H50" s="213">
        <f>SUM(H51:H52)</f>
        <v>367.79999999999995</v>
      </c>
      <c r="I50" s="213">
        <f>SUM(I51:I52)</f>
        <v>367.79999999999995</v>
      </c>
      <c r="J50" s="213">
        <f>SUM(J51:J52)</f>
        <v>182.67707999999999</v>
      </c>
      <c r="K50" s="27">
        <f t="shared" si="0"/>
        <v>49.667504078303431</v>
      </c>
      <c r="L50" s="27">
        <f t="shared" si="1"/>
        <v>0</v>
      </c>
    </row>
    <row r="51" spans="1:13" ht="39" customHeight="1" x14ac:dyDescent="0.25">
      <c r="A51" s="56"/>
      <c r="B51" s="16"/>
      <c r="C51" s="79"/>
      <c r="D51" s="16" t="s">
        <v>26</v>
      </c>
      <c r="E51" s="15" t="s">
        <v>390</v>
      </c>
      <c r="F51" s="213"/>
      <c r="G51" s="251"/>
      <c r="H51" s="213">
        <v>140.6</v>
      </c>
      <c r="I51" s="213">
        <v>144.88007999999999</v>
      </c>
      <c r="J51" s="213">
        <v>144.88007999999999</v>
      </c>
      <c r="K51" s="27">
        <f t="shared" si="0"/>
        <v>100</v>
      </c>
      <c r="L51" s="27">
        <f t="shared" si="1"/>
        <v>4.2800799999999981</v>
      </c>
      <c r="M51" s="26">
        <v>4.3</v>
      </c>
    </row>
    <row r="52" spans="1:13" ht="25.5" customHeight="1" x14ac:dyDescent="0.25">
      <c r="A52" s="56"/>
      <c r="B52" s="16"/>
      <c r="C52" s="79"/>
      <c r="D52" s="16" t="s">
        <v>14</v>
      </c>
      <c r="E52" s="19" t="s">
        <v>15</v>
      </c>
      <c r="F52" s="213"/>
      <c r="G52" s="251"/>
      <c r="H52" s="213">
        <v>227.2</v>
      </c>
      <c r="I52" s="213">
        <v>222.91991999999999</v>
      </c>
      <c r="J52" s="213">
        <v>37.796999999999997</v>
      </c>
      <c r="K52" s="27">
        <f t="shared" si="0"/>
        <v>16.955416097403948</v>
      </c>
      <c r="L52" s="27">
        <f t="shared" si="1"/>
        <v>-4.2800799999999981</v>
      </c>
      <c r="M52" s="26">
        <v>-4.3</v>
      </c>
    </row>
    <row r="53" spans="1:13" ht="25.5" customHeight="1" x14ac:dyDescent="0.25">
      <c r="A53" s="66"/>
      <c r="B53" s="66"/>
      <c r="C53" s="67" t="s">
        <v>153</v>
      </c>
      <c r="D53" s="66"/>
      <c r="E53" s="68" t="s">
        <v>154</v>
      </c>
      <c r="F53" s="222">
        <f t="shared" ref="F53:J54" si="4">F54</f>
        <v>62.800000000000004</v>
      </c>
      <c r="G53" s="222">
        <f t="shared" si="4"/>
        <v>0</v>
      </c>
      <c r="H53" s="222">
        <f t="shared" si="4"/>
        <v>62.800000000000004</v>
      </c>
      <c r="I53" s="222">
        <f t="shared" si="4"/>
        <v>62.800000000000004</v>
      </c>
      <c r="J53" s="222">
        <f t="shared" si="4"/>
        <v>62.800000000000004</v>
      </c>
      <c r="K53" s="69">
        <f t="shared" si="0"/>
        <v>100</v>
      </c>
      <c r="L53" s="69">
        <f t="shared" si="1"/>
        <v>0</v>
      </c>
    </row>
    <row r="54" spans="1:13" ht="38.25" customHeight="1" x14ac:dyDescent="0.25">
      <c r="A54" s="85"/>
      <c r="B54" s="86"/>
      <c r="C54" s="76" t="s">
        <v>160</v>
      </c>
      <c r="D54" s="86"/>
      <c r="E54" s="84" t="s">
        <v>161</v>
      </c>
      <c r="F54" s="227">
        <f t="shared" si="4"/>
        <v>62.800000000000004</v>
      </c>
      <c r="G54" s="227">
        <f t="shared" si="4"/>
        <v>0</v>
      </c>
      <c r="H54" s="227">
        <f t="shared" si="4"/>
        <v>62.800000000000004</v>
      </c>
      <c r="I54" s="227">
        <f t="shared" si="4"/>
        <v>62.800000000000004</v>
      </c>
      <c r="J54" s="227">
        <f t="shared" si="4"/>
        <v>62.800000000000004</v>
      </c>
      <c r="K54" s="87">
        <f t="shared" si="0"/>
        <v>100</v>
      </c>
      <c r="L54" s="87">
        <f t="shared" si="1"/>
        <v>0</v>
      </c>
    </row>
    <row r="55" spans="1:13" ht="51" customHeight="1" x14ac:dyDescent="0.25">
      <c r="A55" s="56"/>
      <c r="B55" s="16"/>
      <c r="C55" s="79" t="s">
        <v>168</v>
      </c>
      <c r="D55" s="16"/>
      <c r="E55" s="17" t="s">
        <v>394</v>
      </c>
      <c r="F55" s="210">
        <f>F56+F57</f>
        <v>62.800000000000004</v>
      </c>
      <c r="G55" s="210">
        <f>G56+G57</f>
        <v>0</v>
      </c>
      <c r="H55" s="210">
        <f>H56+H57</f>
        <v>62.800000000000004</v>
      </c>
      <c r="I55" s="210">
        <f>I56+I57</f>
        <v>62.800000000000004</v>
      </c>
      <c r="J55" s="210">
        <f>J56+J57</f>
        <v>62.800000000000004</v>
      </c>
      <c r="K55" s="18">
        <f t="shared" si="0"/>
        <v>100</v>
      </c>
      <c r="L55" s="18">
        <f t="shared" si="1"/>
        <v>0</v>
      </c>
    </row>
    <row r="56" spans="1:13" ht="39" customHeight="1" x14ac:dyDescent="0.25">
      <c r="A56" s="56"/>
      <c r="B56" s="16"/>
      <c r="C56" s="61"/>
      <c r="D56" s="16" t="s">
        <v>26</v>
      </c>
      <c r="E56" s="15" t="s">
        <v>390</v>
      </c>
      <c r="F56" s="210">
        <v>45.7</v>
      </c>
      <c r="G56" s="210"/>
      <c r="H56" s="210">
        <v>45.7</v>
      </c>
      <c r="I56" s="210">
        <v>45.7</v>
      </c>
      <c r="J56" s="210">
        <v>45.7</v>
      </c>
      <c r="K56" s="18">
        <f t="shared" si="0"/>
        <v>100</v>
      </c>
      <c r="L56" s="18">
        <f t="shared" si="1"/>
        <v>0</v>
      </c>
    </row>
    <row r="57" spans="1:13" ht="25.5" customHeight="1" x14ac:dyDescent="0.25">
      <c r="A57" s="56"/>
      <c r="B57" s="16"/>
      <c r="C57" s="61"/>
      <c r="D57" s="16" t="s">
        <v>14</v>
      </c>
      <c r="E57" s="19" t="s">
        <v>15</v>
      </c>
      <c r="F57" s="210">
        <v>17.100000000000001</v>
      </c>
      <c r="G57" s="210"/>
      <c r="H57" s="210">
        <v>17.100000000000001</v>
      </c>
      <c r="I57" s="210">
        <v>17.100000000000001</v>
      </c>
      <c r="J57" s="210">
        <v>17.100000000000001</v>
      </c>
      <c r="K57" s="18">
        <f t="shared" si="0"/>
        <v>100</v>
      </c>
      <c r="L57" s="18">
        <f t="shared" si="1"/>
        <v>0</v>
      </c>
    </row>
    <row r="58" spans="1:13" ht="15" customHeight="1" x14ac:dyDescent="0.25">
      <c r="A58" s="56"/>
      <c r="B58" s="16"/>
      <c r="C58" s="61" t="s">
        <v>487</v>
      </c>
      <c r="D58" s="6"/>
      <c r="E58" s="64" t="s">
        <v>727</v>
      </c>
      <c r="F58" s="221">
        <f t="shared" ref="F58:J60" si="5">F59</f>
        <v>4</v>
      </c>
      <c r="G58" s="221">
        <f t="shared" si="5"/>
        <v>0</v>
      </c>
      <c r="H58" s="221">
        <f t="shared" si="5"/>
        <v>4</v>
      </c>
      <c r="I58" s="221">
        <f t="shared" si="5"/>
        <v>4</v>
      </c>
      <c r="J58" s="221">
        <f t="shared" si="5"/>
        <v>0</v>
      </c>
      <c r="K58" s="63">
        <f t="shared" si="0"/>
        <v>0</v>
      </c>
      <c r="L58" s="63">
        <f t="shared" si="1"/>
        <v>0</v>
      </c>
    </row>
    <row r="59" spans="1:13" ht="38.25" customHeight="1" x14ac:dyDescent="0.25">
      <c r="A59" s="56"/>
      <c r="B59" s="16"/>
      <c r="C59" s="61" t="s">
        <v>335</v>
      </c>
      <c r="D59" s="6"/>
      <c r="E59" s="64" t="s">
        <v>726</v>
      </c>
      <c r="F59" s="221">
        <f t="shared" si="5"/>
        <v>4</v>
      </c>
      <c r="G59" s="221">
        <f t="shared" si="5"/>
        <v>0</v>
      </c>
      <c r="H59" s="221">
        <f t="shared" si="5"/>
        <v>4</v>
      </c>
      <c r="I59" s="221">
        <f t="shared" si="5"/>
        <v>4</v>
      </c>
      <c r="J59" s="221">
        <f t="shared" si="5"/>
        <v>0</v>
      </c>
      <c r="K59" s="63">
        <f t="shared" si="0"/>
        <v>0</v>
      </c>
      <c r="L59" s="63">
        <f t="shared" si="1"/>
        <v>0</v>
      </c>
    </row>
    <row r="60" spans="1:13" ht="38.25" x14ac:dyDescent="0.25">
      <c r="A60" s="56"/>
      <c r="B60" s="16"/>
      <c r="C60" s="79" t="s">
        <v>389</v>
      </c>
      <c r="D60" s="16"/>
      <c r="E60" s="17" t="s">
        <v>345</v>
      </c>
      <c r="F60" s="210">
        <f t="shared" si="5"/>
        <v>4</v>
      </c>
      <c r="G60" s="210">
        <f t="shared" si="5"/>
        <v>0</v>
      </c>
      <c r="H60" s="210">
        <f t="shared" si="5"/>
        <v>4</v>
      </c>
      <c r="I60" s="210">
        <f t="shared" si="5"/>
        <v>4</v>
      </c>
      <c r="J60" s="210">
        <f t="shared" si="5"/>
        <v>0</v>
      </c>
      <c r="K60" s="18">
        <f t="shared" si="0"/>
        <v>0</v>
      </c>
      <c r="L60" s="18">
        <f t="shared" si="1"/>
        <v>0</v>
      </c>
    </row>
    <row r="61" spans="1:13" ht="25.5" customHeight="1" x14ac:dyDescent="0.25">
      <c r="A61" s="56"/>
      <c r="B61" s="16"/>
      <c r="C61" s="79"/>
      <c r="D61" s="16" t="s">
        <v>14</v>
      </c>
      <c r="E61" s="17" t="s">
        <v>15</v>
      </c>
      <c r="F61" s="208">
        <v>4</v>
      </c>
      <c r="G61" s="208"/>
      <c r="H61" s="208">
        <f>SUM(F61:G61)</f>
        <v>4</v>
      </c>
      <c r="I61" s="208">
        <f>SUM(G61:H61)</f>
        <v>4</v>
      </c>
      <c r="J61" s="208">
        <v>0</v>
      </c>
      <c r="K61" s="39">
        <f t="shared" si="0"/>
        <v>0</v>
      </c>
      <c r="L61" s="39">
        <f t="shared" si="1"/>
        <v>0</v>
      </c>
    </row>
    <row r="62" spans="1:13" ht="15" customHeight="1" x14ac:dyDescent="0.25">
      <c r="A62" s="60"/>
      <c r="B62" s="6" t="s">
        <v>488</v>
      </c>
      <c r="C62" s="61"/>
      <c r="D62" s="6"/>
      <c r="E62" s="64" t="s">
        <v>489</v>
      </c>
      <c r="F62" s="221">
        <f>F64</f>
        <v>36.299999999999997</v>
      </c>
      <c r="G62" s="221"/>
      <c r="H62" s="221">
        <f>H64</f>
        <v>36.299999999999997</v>
      </c>
      <c r="I62" s="221">
        <f>I64</f>
        <v>36.299999999999997</v>
      </c>
      <c r="J62" s="221">
        <f>J64</f>
        <v>36.299999999999997</v>
      </c>
      <c r="K62" s="63">
        <f>J62/I62*100</f>
        <v>100</v>
      </c>
      <c r="L62" s="63">
        <f>I62-H62</f>
        <v>0</v>
      </c>
    </row>
    <row r="63" spans="1:13" ht="25.5" customHeight="1" x14ac:dyDescent="0.25">
      <c r="A63" s="60"/>
      <c r="B63" s="6"/>
      <c r="C63" s="61" t="s">
        <v>7</v>
      </c>
      <c r="D63" s="60"/>
      <c r="E63" s="64" t="s">
        <v>8</v>
      </c>
      <c r="F63" s="221"/>
      <c r="G63" s="221"/>
      <c r="H63" s="221">
        <f>H64</f>
        <v>36.299999999999997</v>
      </c>
      <c r="I63" s="221">
        <f>I64</f>
        <v>36.299999999999997</v>
      </c>
      <c r="J63" s="221">
        <f>J64</f>
        <v>36.299999999999997</v>
      </c>
      <c r="K63" s="63">
        <f>J63/I63*100</f>
        <v>100</v>
      </c>
      <c r="L63" s="63">
        <f>I63-H63</f>
        <v>0</v>
      </c>
    </row>
    <row r="64" spans="1:13" ht="25.5" customHeight="1" x14ac:dyDescent="0.25">
      <c r="A64" s="65"/>
      <c r="B64" s="66"/>
      <c r="C64" s="67" t="s">
        <v>9</v>
      </c>
      <c r="D64" s="66"/>
      <c r="E64" s="68" t="s">
        <v>10</v>
      </c>
      <c r="F64" s="222">
        <f t="shared" ref="F64:J67" si="6">F65</f>
        <v>36.299999999999997</v>
      </c>
      <c r="G64" s="222"/>
      <c r="H64" s="222">
        <f t="shared" si="6"/>
        <v>36.299999999999997</v>
      </c>
      <c r="I64" s="222">
        <f t="shared" si="6"/>
        <v>36.299999999999997</v>
      </c>
      <c r="J64" s="222">
        <f t="shared" si="6"/>
        <v>36.299999999999997</v>
      </c>
      <c r="K64" s="69">
        <f t="shared" si="0"/>
        <v>100</v>
      </c>
      <c r="L64" s="69">
        <f t="shared" si="1"/>
        <v>0</v>
      </c>
    </row>
    <row r="65" spans="1:12" ht="38.25" customHeight="1" x14ac:dyDescent="0.25">
      <c r="A65" s="124"/>
      <c r="B65" s="117"/>
      <c r="C65" s="118" t="s">
        <v>35</v>
      </c>
      <c r="D65" s="117"/>
      <c r="E65" s="125" t="s">
        <v>490</v>
      </c>
      <c r="F65" s="223">
        <f t="shared" si="6"/>
        <v>36.299999999999997</v>
      </c>
      <c r="G65" s="223"/>
      <c r="H65" s="223">
        <f t="shared" si="6"/>
        <v>36.299999999999997</v>
      </c>
      <c r="I65" s="223">
        <f t="shared" si="6"/>
        <v>36.299999999999997</v>
      </c>
      <c r="J65" s="223">
        <f t="shared" si="6"/>
        <v>36.299999999999997</v>
      </c>
      <c r="K65" s="120">
        <f t="shared" si="0"/>
        <v>100</v>
      </c>
      <c r="L65" s="120">
        <f t="shared" si="1"/>
        <v>0</v>
      </c>
    </row>
    <row r="66" spans="1:12" ht="25.5" customHeight="1" x14ac:dyDescent="0.25">
      <c r="A66" s="75"/>
      <c r="B66" s="22"/>
      <c r="C66" s="76" t="s">
        <v>36</v>
      </c>
      <c r="D66" s="22"/>
      <c r="E66" s="84" t="s">
        <v>491</v>
      </c>
      <c r="F66" s="224">
        <f t="shared" si="6"/>
        <v>36.299999999999997</v>
      </c>
      <c r="G66" s="224"/>
      <c r="H66" s="224">
        <f t="shared" si="6"/>
        <v>36.299999999999997</v>
      </c>
      <c r="I66" s="224">
        <f t="shared" si="6"/>
        <v>36.299999999999997</v>
      </c>
      <c r="J66" s="224">
        <f t="shared" si="6"/>
        <v>36.299999999999997</v>
      </c>
      <c r="K66" s="78">
        <f t="shared" si="0"/>
        <v>100</v>
      </c>
      <c r="L66" s="78">
        <f t="shared" si="1"/>
        <v>0</v>
      </c>
    </row>
    <row r="67" spans="1:12" ht="39" customHeight="1" x14ac:dyDescent="0.25">
      <c r="A67" s="56"/>
      <c r="B67" s="16"/>
      <c r="C67" s="79" t="s">
        <v>47</v>
      </c>
      <c r="D67" s="16"/>
      <c r="E67" s="15" t="s">
        <v>392</v>
      </c>
      <c r="F67" s="210">
        <f t="shared" si="6"/>
        <v>36.299999999999997</v>
      </c>
      <c r="G67" s="210"/>
      <c r="H67" s="210">
        <f t="shared" si="6"/>
        <v>36.299999999999997</v>
      </c>
      <c r="I67" s="210">
        <f t="shared" si="6"/>
        <v>36.299999999999997</v>
      </c>
      <c r="J67" s="210">
        <f t="shared" si="6"/>
        <v>36.299999999999997</v>
      </c>
      <c r="K67" s="18">
        <f t="shared" si="0"/>
        <v>100</v>
      </c>
      <c r="L67" s="18">
        <f t="shared" si="1"/>
        <v>0</v>
      </c>
    </row>
    <row r="68" spans="1:12" ht="25.5" customHeight="1" x14ac:dyDescent="0.25">
      <c r="A68" s="56"/>
      <c r="B68" s="16"/>
      <c r="C68" s="79"/>
      <c r="D68" s="16" t="s">
        <v>14</v>
      </c>
      <c r="E68" s="19" t="s">
        <v>15</v>
      </c>
      <c r="F68" s="212">
        <v>36.299999999999997</v>
      </c>
      <c r="G68" s="212"/>
      <c r="H68" s="212">
        <v>36.299999999999997</v>
      </c>
      <c r="I68" s="212">
        <v>36.299999999999997</v>
      </c>
      <c r="J68" s="212">
        <v>36.299999999999997</v>
      </c>
      <c r="K68" s="40">
        <f t="shared" si="0"/>
        <v>100</v>
      </c>
      <c r="L68" s="40">
        <f t="shared" si="1"/>
        <v>0</v>
      </c>
    </row>
    <row r="69" spans="1:12" ht="15" customHeight="1" x14ac:dyDescent="0.25">
      <c r="A69" s="60"/>
      <c r="B69" s="6" t="s">
        <v>492</v>
      </c>
      <c r="C69" s="61"/>
      <c r="D69" s="60"/>
      <c r="E69" s="62" t="s">
        <v>493</v>
      </c>
      <c r="F69" s="221">
        <f>F70+F108</f>
        <v>55945.3</v>
      </c>
      <c r="G69" s="221">
        <f>G70+G108</f>
        <v>0</v>
      </c>
      <c r="H69" s="221">
        <f>H70+H108</f>
        <v>55985.438000000009</v>
      </c>
      <c r="I69" s="221">
        <f>I70+I108</f>
        <v>55985.435090000006</v>
      </c>
      <c r="J69" s="221">
        <f>J70+J108</f>
        <v>55800.025330000011</v>
      </c>
      <c r="K69" s="63">
        <f t="shared" si="0"/>
        <v>99.668825008322372</v>
      </c>
      <c r="L69" s="63">
        <f t="shared" si="1"/>
        <v>-2.9100000028847717E-3</v>
      </c>
    </row>
    <row r="70" spans="1:12" ht="25.5" customHeight="1" x14ac:dyDescent="0.25">
      <c r="A70" s="60"/>
      <c r="B70" s="6"/>
      <c r="C70" s="61" t="s">
        <v>7</v>
      </c>
      <c r="D70" s="60"/>
      <c r="E70" s="64" t="s">
        <v>8</v>
      </c>
      <c r="F70" s="221">
        <f>F71+F103+F97</f>
        <v>2934.6</v>
      </c>
      <c r="G70" s="221">
        <f>G71+G103+G97</f>
        <v>0</v>
      </c>
      <c r="H70" s="221">
        <f>H71+H103+H97</f>
        <v>2934.6130000000003</v>
      </c>
      <c r="I70" s="221">
        <f>I71+I103+I97</f>
        <v>2934.6127999999999</v>
      </c>
      <c r="J70" s="221">
        <f>J71+J103+J97</f>
        <v>2920.3411999999998</v>
      </c>
      <c r="K70" s="63">
        <f t="shared" si="0"/>
        <v>99.513680305626693</v>
      </c>
      <c r="L70" s="63">
        <f t="shared" si="1"/>
        <v>-2.0000000040454324E-4</v>
      </c>
    </row>
    <row r="71" spans="1:12" ht="25.5" customHeight="1" x14ac:dyDescent="0.25">
      <c r="A71" s="65"/>
      <c r="B71" s="66"/>
      <c r="C71" s="67" t="s">
        <v>9</v>
      </c>
      <c r="D71" s="66"/>
      <c r="E71" s="68" t="s">
        <v>10</v>
      </c>
      <c r="F71" s="222">
        <f>F72+F84+F89</f>
        <v>2572.4</v>
      </c>
      <c r="G71" s="222">
        <f>G72+G84+G89</f>
        <v>0</v>
      </c>
      <c r="H71" s="222">
        <f>H72+H84+H89</f>
        <v>2572.4</v>
      </c>
      <c r="I71" s="222">
        <f>I72+I84+I89</f>
        <v>2572.4</v>
      </c>
      <c r="J71" s="222">
        <f>J72+J84+J89</f>
        <v>2558.1284000000001</v>
      </c>
      <c r="K71" s="69">
        <f t="shared" si="0"/>
        <v>99.445202923340076</v>
      </c>
      <c r="L71" s="69">
        <f t="shared" si="1"/>
        <v>0</v>
      </c>
    </row>
    <row r="72" spans="1:12" ht="25.5" customHeight="1" x14ac:dyDescent="0.25">
      <c r="A72" s="124"/>
      <c r="B72" s="117"/>
      <c r="C72" s="118" t="s">
        <v>11</v>
      </c>
      <c r="D72" s="117"/>
      <c r="E72" s="125" t="s">
        <v>12</v>
      </c>
      <c r="F72" s="223">
        <f>F73+F79+F76</f>
        <v>1162</v>
      </c>
      <c r="G72" s="223">
        <f>G73+G79+G76</f>
        <v>0</v>
      </c>
      <c r="H72" s="223">
        <f>H73+H79+H76</f>
        <v>1162</v>
      </c>
      <c r="I72" s="223">
        <f>I73+I79+I76</f>
        <v>1162</v>
      </c>
      <c r="J72" s="223">
        <f>J73+J79+J76</f>
        <v>1159.2284</v>
      </c>
      <c r="K72" s="120">
        <f t="shared" si="0"/>
        <v>99.76148020654044</v>
      </c>
      <c r="L72" s="120">
        <f t="shared" si="1"/>
        <v>0</v>
      </c>
    </row>
    <row r="73" spans="1:12" ht="25.5" customHeight="1" x14ac:dyDescent="0.25">
      <c r="A73" s="75"/>
      <c r="B73" s="22"/>
      <c r="C73" s="76" t="s">
        <v>13</v>
      </c>
      <c r="D73" s="22"/>
      <c r="E73" s="84" t="s">
        <v>494</v>
      </c>
      <c r="F73" s="224">
        <f t="shared" ref="F73:J74" si="7">F74</f>
        <v>149.80000000000001</v>
      </c>
      <c r="G73" s="224">
        <f t="shared" si="7"/>
        <v>0</v>
      </c>
      <c r="H73" s="224">
        <f t="shared" si="7"/>
        <v>149.80000000000001</v>
      </c>
      <c r="I73" s="224">
        <f t="shared" si="7"/>
        <v>149.80000000000001</v>
      </c>
      <c r="J73" s="224">
        <f t="shared" si="7"/>
        <v>149.78149999999999</v>
      </c>
      <c r="K73" s="78">
        <f t="shared" si="0"/>
        <v>99.987650200267012</v>
      </c>
      <c r="L73" s="78">
        <f t="shared" si="1"/>
        <v>0</v>
      </c>
    </row>
    <row r="74" spans="1:12" ht="19.5" customHeight="1" x14ac:dyDescent="0.25">
      <c r="A74" s="56"/>
      <c r="B74" s="16"/>
      <c r="C74" s="16" t="s">
        <v>450</v>
      </c>
      <c r="D74" s="6"/>
      <c r="E74" s="19" t="s">
        <v>446</v>
      </c>
      <c r="F74" s="210">
        <f t="shared" si="7"/>
        <v>149.80000000000001</v>
      </c>
      <c r="G74" s="210">
        <f t="shared" si="7"/>
        <v>0</v>
      </c>
      <c r="H74" s="210">
        <f t="shared" si="7"/>
        <v>149.80000000000001</v>
      </c>
      <c r="I74" s="210">
        <f t="shared" si="7"/>
        <v>149.80000000000001</v>
      </c>
      <c r="J74" s="210">
        <f t="shared" si="7"/>
        <v>149.78149999999999</v>
      </c>
      <c r="K74" s="18">
        <f t="shared" si="0"/>
        <v>99.987650200267012</v>
      </c>
      <c r="L74" s="18">
        <f t="shared" si="1"/>
        <v>0</v>
      </c>
    </row>
    <row r="75" spans="1:12" ht="25.5" customHeight="1" x14ac:dyDescent="0.25">
      <c r="A75" s="56"/>
      <c r="B75" s="16"/>
      <c r="C75" s="61"/>
      <c r="D75" s="16" t="s">
        <v>14</v>
      </c>
      <c r="E75" s="19" t="s">
        <v>15</v>
      </c>
      <c r="F75" s="210">
        <v>149.80000000000001</v>
      </c>
      <c r="G75" s="210"/>
      <c r="H75" s="210">
        <f>SUM(F75:G75)</f>
        <v>149.80000000000001</v>
      </c>
      <c r="I75" s="210">
        <f>SUM(G75:H75)</f>
        <v>149.80000000000001</v>
      </c>
      <c r="J75" s="210">
        <v>149.78149999999999</v>
      </c>
      <c r="K75" s="18">
        <f t="shared" ref="K75:K138" si="8">J75/I75*100</f>
        <v>99.987650200267012</v>
      </c>
      <c r="L75" s="18">
        <f t="shared" ref="L75:L138" si="9">I75-H75</f>
        <v>0</v>
      </c>
    </row>
    <row r="76" spans="1:12" ht="25.5" customHeight="1" x14ac:dyDescent="0.25">
      <c r="A76" s="75"/>
      <c r="B76" s="22"/>
      <c r="C76" s="76" t="s">
        <v>16</v>
      </c>
      <c r="D76" s="22"/>
      <c r="E76" s="84" t="s">
        <v>17</v>
      </c>
      <c r="F76" s="224">
        <f>F77</f>
        <v>905.2</v>
      </c>
      <c r="G76" s="224">
        <f>G77</f>
        <v>0</v>
      </c>
      <c r="H76" s="224">
        <f>H77</f>
        <v>905.2</v>
      </c>
      <c r="I76" s="224">
        <f>I77</f>
        <v>905.2</v>
      </c>
      <c r="J76" s="224">
        <f>J77</f>
        <v>905.18399999999997</v>
      </c>
      <c r="K76" s="78">
        <f t="shared" si="8"/>
        <v>99.99823243482102</v>
      </c>
      <c r="L76" s="78">
        <f t="shared" si="9"/>
        <v>0</v>
      </c>
    </row>
    <row r="77" spans="1:12" ht="51.75" customHeight="1" x14ac:dyDescent="0.25">
      <c r="A77" s="56"/>
      <c r="B77" s="16"/>
      <c r="C77" s="16" t="s">
        <v>18</v>
      </c>
      <c r="D77" s="6"/>
      <c r="E77" s="15" t="s">
        <v>629</v>
      </c>
      <c r="F77" s="210">
        <f>F78</f>
        <v>905.2</v>
      </c>
      <c r="G77" s="210"/>
      <c r="H77" s="210">
        <f>H78</f>
        <v>905.2</v>
      </c>
      <c r="I77" s="210">
        <f>I78</f>
        <v>905.2</v>
      </c>
      <c r="J77" s="210">
        <f>J78</f>
        <v>905.18399999999997</v>
      </c>
      <c r="K77" s="18">
        <f t="shared" si="8"/>
        <v>99.99823243482102</v>
      </c>
      <c r="L77" s="18">
        <f t="shared" si="9"/>
        <v>0</v>
      </c>
    </row>
    <row r="78" spans="1:12" ht="25.5" customHeight="1" x14ac:dyDescent="0.25">
      <c r="A78" s="56"/>
      <c r="B78" s="16"/>
      <c r="C78" s="61"/>
      <c r="D78" s="16" t="s">
        <v>14</v>
      </c>
      <c r="E78" s="19" t="s">
        <v>15</v>
      </c>
      <c r="F78" s="210">
        <v>905.2</v>
      </c>
      <c r="G78" s="210"/>
      <c r="H78" s="210">
        <v>905.2</v>
      </c>
      <c r="I78" s="210">
        <v>905.2</v>
      </c>
      <c r="J78" s="210">
        <v>905.18399999999997</v>
      </c>
      <c r="K78" s="18">
        <f t="shared" si="8"/>
        <v>99.99823243482102</v>
      </c>
      <c r="L78" s="18">
        <f t="shared" si="9"/>
        <v>0</v>
      </c>
    </row>
    <row r="79" spans="1:12" ht="25.5" customHeight="1" x14ac:dyDescent="0.25">
      <c r="A79" s="75"/>
      <c r="B79" s="22"/>
      <c r="C79" s="76" t="s">
        <v>19</v>
      </c>
      <c r="D79" s="22"/>
      <c r="E79" s="84" t="s">
        <v>495</v>
      </c>
      <c r="F79" s="224">
        <f>F80+F82</f>
        <v>107</v>
      </c>
      <c r="G79" s="224">
        <f>G80+G82</f>
        <v>0</v>
      </c>
      <c r="H79" s="224">
        <f>H80+H82</f>
        <v>107</v>
      </c>
      <c r="I79" s="224">
        <f>I80+I82</f>
        <v>107</v>
      </c>
      <c r="J79" s="224">
        <f>J80+J82</f>
        <v>104.2629</v>
      </c>
      <c r="K79" s="78">
        <f t="shared" si="8"/>
        <v>97.441962616822437</v>
      </c>
      <c r="L79" s="78">
        <f t="shared" si="9"/>
        <v>0</v>
      </c>
    </row>
    <row r="80" spans="1:12" ht="25.5" customHeight="1" x14ac:dyDescent="0.25">
      <c r="A80" s="56"/>
      <c r="B80" s="16"/>
      <c r="C80" s="16" t="s">
        <v>20</v>
      </c>
      <c r="D80" s="16"/>
      <c r="E80" s="17" t="s">
        <v>21</v>
      </c>
      <c r="F80" s="210">
        <f>F81</f>
        <v>37.1</v>
      </c>
      <c r="G80" s="210"/>
      <c r="H80" s="210">
        <f>H81</f>
        <v>37.1</v>
      </c>
      <c r="I80" s="210">
        <f>I81</f>
        <v>37.1</v>
      </c>
      <c r="J80" s="210">
        <f>J81</f>
        <v>37.062899999999999</v>
      </c>
      <c r="K80" s="18">
        <f t="shared" si="8"/>
        <v>99.899999999999991</v>
      </c>
      <c r="L80" s="18">
        <f t="shared" si="9"/>
        <v>0</v>
      </c>
    </row>
    <row r="81" spans="1:13" ht="25.5" customHeight="1" x14ac:dyDescent="0.25">
      <c r="A81" s="56"/>
      <c r="B81" s="16"/>
      <c r="C81" s="79"/>
      <c r="D81" s="16" t="s">
        <v>14</v>
      </c>
      <c r="E81" s="19" t="s">
        <v>15</v>
      </c>
      <c r="F81" s="210">
        <v>37.1</v>
      </c>
      <c r="G81" s="210"/>
      <c r="H81" s="210">
        <f>SUM(F81:G81)</f>
        <v>37.1</v>
      </c>
      <c r="I81" s="210">
        <f>SUM(G81:H81)</f>
        <v>37.1</v>
      </c>
      <c r="J81" s="210">
        <v>37.062899999999999</v>
      </c>
      <c r="K81" s="18">
        <f t="shared" si="8"/>
        <v>99.899999999999991</v>
      </c>
      <c r="L81" s="18">
        <f t="shared" si="9"/>
        <v>0</v>
      </c>
    </row>
    <row r="82" spans="1:13" ht="37.5" customHeight="1" x14ac:dyDescent="0.25">
      <c r="A82" s="56"/>
      <c r="B82" s="16"/>
      <c r="C82" s="16" t="s">
        <v>456</v>
      </c>
      <c r="D82" s="16"/>
      <c r="E82" s="17" t="s">
        <v>472</v>
      </c>
      <c r="F82" s="210">
        <f>F83</f>
        <v>69.900000000000006</v>
      </c>
      <c r="G82" s="210"/>
      <c r="H82" s="210">
        <f>H83</f>
        <v>69.900000000000006</v>
      </c>
      <c r="I82" s="210">
        <f>I83</f>
        <v>69.900000000000006</v>
      </c>
      <c r="J82" s="210">
        <f>J83</f>
        <v>67.2</v>
      </c>
      <c r="K82" s="18">
        <f t="shared" si="8"/>
        <v>96.137339055793987</v>
      </c>
      <c r="L82" s="18">
        <f t="shared" si="9"/>
        <v>0</v>
      </c>
    </row>
    <row r="83" spans="1:13" ht="25.5" customHeight="1" x14ac:dyDescent="0.25">
      <c r="A83" s="56"/>
      <c r="B83" s="16"/>
      <c r="C83" s="79"/>
      <c r="D83" s="16" t="s">
        <v>14</v>
      </c>
      <c r="E83" s="19" t="s">
        <v>15</v>
      </c>
      <c r="F83" s="210">
        <v>69.900000000000006</v>
      </c>
      <c r="G83" s="210"/>
      <c r="H83" s="210">
        <v>69.900000000000006</v>
      </c>
      <c r="I83" s="210">
        <v>69.900000000000006</v>
      </c>
      <c r="J83" s="210">
        <v>67.2</v>
      </c>
      <c r="K83" s="18">
        <f t="shared" si="8"/>
        <v>96.137339055793987</v>
      </c>
      <c r="L83" s="18">
        <f t="shared" si="9"/>
        <v>0</v>
      </c>
    </row>
    <row r="84" spans="1:13" ht="38.25" customHeight="1" x14ac:dyDescent="0.25">
      <c r="A84" s="124"/>
      <c r="B84" s="117"/>
      <c r="C84" s="118" t="s">
        <v>35</v>
      </c>
      <c r="D84" s="117"/>
      <c r="E84" s="125" t="s">
        <v>490</v>
      </c>
      <c r="F84" s="223">
        <f>F86</f>
        <v>1295.9000000000001</v>
      </c>
      <c r="G84" s="223"/>
      <c r="H84" s="223">
        <f>H86</f>
        <v>1295.9000000000001</v>
      </c>
      <c r="I84" s="223">
        <f>I86</f>
        <v>1295.9000000000001</v>
      </c>
      <c r="J84" s="223">
        <f>J86</f>
        <v>1295.9000000000001</v>
      </c>
      <c r="K84" s="120">
        <f t="shared" si="8"/>
        <v>100</v>
      </c>
      <c r="L84" s="120">
        <f t="shared" si="9"/>
        <v>0</v>
      </c>
    </row>
    <row r="85" spans="1:13" ht="25.5" customHeight="1" x14ac:dyDescent="0.25">
      <c r="A85" s="75"/>
      <c r="B85" s="22"/>
      <c r="C85" s="88" t="s">
        <v>36</v>
      </c>
      <c r="D85" s="22"/>
      <c r="E85" s="84" t="s">
        <v>37</v>
      </c>
      <c r="F85" s="224">
        <f>F86</f>
        <v>1295.9000000000001</v>
      </c>
      <c r="G85" s="224"/>
      <c r="H85" s="224">
        <f>H86</f>
        <v>1295.9000000000001</v>
      </c>
      <c r="I85" s="224">
        <f>I86</f>
        <v>1295.9000000000001</v>
      </c>
      <c r="J85" s="224">
        <f>J86</f>
        <v>1295.9000000000001</v>
      </c>
      <c r="K85" s="78">
        <f t="shared" si="8"/>
        <v>100</v>
      </c>
      <c r="L85" s="78">
        <f t="shared" si="9"/>
        <v>0</v>
      </c>
    </row>
    <row r="86" spans="1:13" ht="24" customHeight="1" x14ac:dyDescent="0.25">
      <c r="A86" s="56"/>
      <c r="B86" s="16"/>
      <c r="C86" s="79" t="s">
        <v>48</v>
      </c>
      <c r="D86" s="16"/>
      <c r="E86" s="19" t="s">
        <v>393</v>
      </c>
      <c r="F86" s="226">
        <f>F87+F88</f>
        <v>1295.9000000000001</v>
      </c>
      <c r="G86" s="226"/>
      <c r="H86" s="226">
        <f>H87+H88</f>
        <v>1295.9000000000001</v>
      </c>
      <c r="I86" s="226">
        <f>I87+I88</f>
        <v>1295.9000000000001</v>
      </c>
      <c r="J86" s="226">
        <f>J87+J88</f>
        <v>1295.9000000000001</v>
      </c>
      <c r="K86" s="83">
        <f t="shared" si="8"/>
        <v>100</v>
      </c>
      <c r="L86" s="83">
        <f t="shared" si="9"/>
        <v>0</v>
      </c>
    </row>
    <row r="87" spans="1:13" ht="39" customHeight="1" x14ac:dyDescent="0.25">
      <c r="A87" s="56"/>
      <c r="B87" s="16"/>
      <c r="C87" s="79"/>
      <c r="D87" s="16" t="s">
        <v>26</v>
      </c>
      <c r="E87" s="15" t="s">
        <v>390</v>
      </c>
      <c r="F87" s="213">
        <v>1273.7</v>
      </c>
      <c r="G87" s="213"/>
      <c r="H87" s="213">
        <v>1273.7</v>
      </c>
      <c r="I87" s="213">
        <v>1250.21</v>
      </c>
      <c r="J87" s="213">
        <v>1250.21</v>
      </c>
      <c r="K87" s="27">
        <f t="shared" si="8"/>
        <v>100</v>
      </c>
      <c r="L87" s="27">
        <f t="shared" si="9"/>
        <v>-23.490000000000009</v>
      </c>
      <c r="M87" s="26">
        <v>-23.5</v>
      </c>
    </row>
    <row r="88" spans="1:13" ht="25.5" customHeight="1" x14ac:dyDescent="0.25">
      <c r="A88" s="56"/>
      <c r="B88" s="16"/>
      <c r="C88" s="79"/>
      <c r="D88" s="16" t="s">
        <v>14</v>
      </c>
      <c r="E88" s="19" t="s">
        <v>15</v>
      </c>
      <c r="F88" s="213">
        <v>22.2</v>
      </c>
      <c r="G88" s="213"/>
      <c r="H88" s="213">
        <v>22.2</v>
      </c>
      <c r="I88" s="213">
        <v>45.69</v>
      </c>
      <c r="J88" s="213">
        <v>45.69</v>
      </c>
      <c r="K88" s="27">
        <f t="shared" si="8"/>
        <v>100</v>
      </c>
      <c r="L88" s="27">
        <f t="shared" si="9"/>
        <v>23.49</v>
      </c>
      <c r="M88" s="26">
        <v>23.5</v>
      </c>
    </row>
    <row r="89" spans="1:13" ht="25.5" customHeight="1" x14ac:dyDescent="0.25">
      <c r="A89" s="124"/>
      <c r="B89" s="117"/>
      <c r="C89" s="118" t="s">
        <v>425</v>
      </c>
      <c r="D89" s="117"/>
      <c r="E89" s="125" t="s">
        <v>420</v>
      </c>
      <c r="F89" s="223">
        <f>F90</f>
        <v>114.5</v>
      </c>
      <c r="G89" s="223"/>
      <c r="H89" s="223">
        <f>H90</f>
        <v>114.5</v>
      </c>
      <c r="I89" s="223">
        <f>I90</f>
        <v>114.5</v>
      </c>
      <c r="J89" s="223">
        <f>J90</f>
        <v>103</v>
      </c>
      <c r="K89" s="120">
        <f t="shared" si="8"/>
        <v>89.956331877729255</v>
      </c>
      <c r="L89" s="120">
        <f t="shared" si="9"/>
        <v>0</v>
      </c>
    </row>
    <row r="90" spans="1:13" s="89" customFormat="1" ht="40.5" customHeight="1" x14ac:dyDescent="0.25">
      <c r="A90" s="75"/>
      <c r="B90" s="22"/>
      <c r="C90" s="88" t="s">
        <v>426</v>
      </c>
      <c r="D90" s="22"/>
      <c r="E90" s="84" t="s">
        <v>421</v>
      </c>
      <c r="F90" s="224">
        <f>F91+F93+F95</f>
        <v>114.5</v>
      </c>
      <c r="G90" s="224"/>
      <c r="H90" s="224">
        <f>H91+H93+H95</f>
        <v>114.5</v>
      </c>
      <c r="I90" s="224">
        <f>I91+I93+I95</f>
        <v>114.5</v>
      </c>
      <c r="J90" s="224">
        <f>J91+J93+J95</f>
        <v>103</v>
      </c>
      <c r="K90" s="78">
        <f t="shared" si="8"/>
        <v>89.956331877729255</v>
      </c>
      <c r="L90" s="78">
        <f t="shared" si="9"/>
        <v>0</v>
      </c>
    </row>
    <row r="91" spans="1:13" ht="26.25" customHeight="1" x14ac:dyDescent="0.25">
      <c r="A91" s="56"/>
      <c r="B91" s="16"/>
      <c r="C91" s="90" t="s">
        <v>427</v>
      </c>
      <c r="D91" s="20"/>
      <c r="E91" s="1" t="s">
        <v>422</v>
      </c>
      <c r="F91" s="213">
        <f>F92</f>
        <v>16.7</v>
      </c>
      <c r="G91" s="213"/>
      <c r="H91" s="213">
        <f>H92</f>
        <v>16.7</v>
      </c>
      <c r="I91" s="213">
        <f>I92</f>
        <v>16.7</v>
      </c>
      <c r="J91" s="213">
        <f>J92</f>
        <v>16.7</v>
      </c>
      <c r="K91" s="27">
        <f t="shared" si="8"/>
        <v>100</v>
      </c>
      <c r="L91" s="27">
        <f t="shared" si="9"/>
        <v>0</v>
      </c>
    </row>
    <row r="92" spans="1:13" ht="26.25" customHeight="1" x14ac:dyDescent="0.25">
      <c r="A92" s="56"/>
      <c r="B92" s="16"/>
      <c r="C92" s="90"/>
      <c r="D92" s="20" t="s">
        <v>14</v>
      </c>
      <c r="E92" s="15" t="s">
        <v>15</v>
      </c>
      <c r="F92" s="213">
        <v>16.7</v>
      </c>
      <c r="G92" s="213"/>
      <c r="H92" s="213">
        <v>16.7</v>
      </c>
      <c r="I92" s="213">
        <v>16.7</v>
      </c>
      <c r="J92" s="213">
        <v>16.7</v>
      </c>
      <c r="K92" s="27">
        <f t="shared" si="8"/>
        <v>100</v>
      </c>
      <c r="L92" s="27">
        <f t="shared" si="9"/>
        <v>0</v>
      </c>
    </row>
    <row r="93" spans="1:13" ht="15" customHeight="1" x14ac:dyDescent="0.25">
      <c r="A93" s="56"/>
      <c r="B93" s="16"/>
      <c r="C93" s="90" t="s">
        <v>428</v>
      </c>
      <c r="D93" s="20"/>
      <c r="E93" s="1" t="s">
        <v>423</v>
      </c>
      <c r="F93" s="213">
        <f>F94</f>
        <v>69.099999999999994</v>
      </c>
      <c r="G93" s="213"/>
      <c r="H93" s="213">
        <f>H94</f>
        <v>69.099999999999994</v>
      </c>
      <c r="I93" s="213">
        <f>I94</f>
        <v>69.099999999999994</v>
      </c>
      <c r="J93" s="213">
        <f>J94</f>
        <v>69.099999999999994</v>
      </c>
      <c r="K93" s="27">
        <f t="shared" si="8"/>
        <v>100</v>
      </c>
      <c r="L93" s="27">
        <f t="shared" si="9"/>
        <v>0</v>
      </c>
    </row>
    <row r="94" spans="1:13" ht="26.25" customHeight="1" x14ac:dyDescent="0.25">
      <c r="A94" s="56"/>
      <c r="B94" s="16"/>
      <c r="C94" s="90"/>
      <c r="D94" s="20" t="s">
        <v>14</v>
      </c>
      <c r="E94" s="15" t="s">
        <v>15</v>
      </c>
      <c r="F94" s="213">
        <v>69.099999999999994</v>
      </c>
      <c r="G94" s="213"/>
      <c r="H94" s="213">
        <v>69.099999999999994</v>
      </c>
      <c r="I94" s="213">
        <v>69.099999999999994</v>
      </c>
      <c r="J94" s="213">
        <v>69.099999999999994</v>
      </c>
      <c r="K94" s="27">
        <f t="shared" si="8"/>
        <v>100</v>
      </c>
      <c r="L94" s="27">
        <f t="shared" si="9"/>
        <v>0</v>
      </c>
    </row>
    <row r="95" spans="1:13" ht="15" customHeight="1" x14ac:dyDescent="0.25">
      <c r="A95" s="56"/>
      <c r="B95" s="16"/>
      <c r="C95" s="90" t="s">
        <v>429</v>
      </c>
      <c r="D95" s="20"/>
      <c r="E95" s="1" t="s">
        <v>424</v>
      </c>
      <c r="F95" s="213">
        <f>F96</f>
        <v>28.7</v>
      </c>
      <c r="G95" s="213"/>
      <c r="H95" s="213">
        <f>H96</f>
        <v>28.7</v>
      </c>
      <c r="I95" s="213">
        <f>I96</f>
        <v>28.7</v>
      </c>
      <c r="J95" s="213">
        <f>J96</f>
        <v>17.2</v>
      </c>
      <c r="K95" s="27">
        <f t="shared" si="8"/>
        <v>59.930313588850169</v>
      </c>
      <c r="L95" s="27">
        <f t="shared" si="9"/>
        <v>0</v>
      </c>
    </row>
    <row r="96" spans="1:13" ht="26.25" customHeight="1" x14ac:dyDescent="0.25">
      <c r="A96" s="56"/>
      <c r="B96" s="16"/>
      <c r="C96" s="90"/>
      <c r="D96" s="20" t="s">
        <v>14</v>
      </c>
      <c r="E96" s="15" t="s">
        <v>15</v>
      </c>
      <c r="F96" s="213">
        <v>28.7</v>
      </c>
      <c r="G96" s="213"/>
      <c r="H96" s="213">
        <v>28.7</v>
      </c>
      <c r="I96" s="213">
        <v>28.7</v>
      </c>
      <c r="J96" s="213">
        <v>17.2</v>
      </c>
      <c r="K96" s="27">
        <f t="shared" si="8"/>
        <v>59.930313588850169</v>
      </c>
      <c r="L96" s="27">
        <f t="shared" si="9"/>
        <v>0</v>
      </c>
    </row>
    <row r="97" spans="1:12" ht="25.5" customHeight="1" x14ac:dyDescent="0.25">
      <c r="A97" s="65"/>
      <c r="B97" s="66"/>
      <c r="C97" s="67" t="s">
        <v>169</v>
      </c>
      <c r="D97" s="92"/>
      <c r="E97" s="134" t="s">
        <v>722</v>
      </c>
      <c r="F97" s="222">
        <f t="shared" ref="F97:J99" si="10">F98</f>
        <v>32.199999999999996</v>
      </c>
      <c r="G97" s="222">
        <f t="shared" si="10"/>
        <v>0</v>
      </c>
      <c r="H97" s="222">
        <f t="shared" si="10"/>
        <v>32.213000000000001</v>
      </c>
      <c r="I97" s="222">
        <f t="shared" si="10"/>
        <v>32.212800000000001</v>
      </c>
      <c r="J97" s="222">
        <f t="shared" si="10"/>
        <v>32.212800000000001</v>
      </c>
      <c r="K97" s="69">
        <f t="shared" si="8"/>
        <v>100</v>
      </c>
      <c r="L97" s="69">
        <f t="shared" si="9"/>
        <v>-1.9999999999953388E-4</v>
      </c>
    </row>
    <row r="98" spans="1:12" ht="25.5" customHeight="1" x14ac:dyDescent="0.25">
      <c r="A98" s="75"/>
      <c r="B98" s="22"/>
      <c r="C98" s="76" t="s">
        <v>439</v>
      </c>
      <c r="D98" s="22"/>
      <c r="E98" s="84" t="s">
        <v>682</v>
      </c>
      <c r="F98" s="224">
        <f>F99</f>
        <v>32.199999999999996</v>
      </c>
      <c r="G98" s="224">
        <f t="shared" si="10"/>
        <v>0</v>
      </c>
      <c r="H98" s="224">
        <f t="shared" si="10"/>
        <v>32.213000000000001</v>
      </c>
      <c r="I98" s="224">
        <f t="shared" si="10"/>
        <v>32.212800000000001</v>
      </c>
      <c r="J98" s="224">
        <f t="shared" si="10"/>
        <v>32.212800000000001</v>
      </c>
      <c r="K98" s="78">
        <f t="shared" si="8"/>
        <v>100</v>
      </c>
      <c r="L98" s="78">
        <f t="shared" si="9"/>
        <v>-1.9999999999953388E-4</v>
      </c>
    </row>
    <row r="99" spans="1:12" ht="25.5" customHeight="1" x14ac:dyDescent="0.25">
      <c r="A99" s="60"/>
      <c r="B99" s="6"/>
      <c r="C99" s="16" t="s">
        <v>687</v>
      </c>
      <c r="D99" s="16"/>
      <c r="E99" s="17" t="s">
        <v>688</v>
      </c>
      <c r="F99" s="210">
        <f>F100</f>
        <v>32.199999999999996</v>
      </c>
      <c r="G99" s="211">
        <f>G100</f>
        <v>0</v>
      </c>
      <c r="H99" s="210">
        <f>H100</f>
        <v>32.213000000000001</v>
      </c>
      <c r="I99" s="210">
        <f t="shared" si="10"/>
        <v>32.212800000000001</v>
      </c>
      <c r="J99" s="210">
        <f t="shared" si="10"/>
        <v>32.212800000000001</v>
      </c>
      <c r="K99" s="18">
        <f t="shared" si="8"/>
        <v>100</v>
      </c>
      <c r="L99" s="18">
        <f t="shared" si="9"/>
        <v>-1.9999999999953388E-4</v>
      </c>
    </row>
    <row r="100" spans="1:12" ht="25.5" customHeight="1" x14ac:dyDescent="0.25">
      <c r="A100" s="60"/>
      <c r="B100" s="6"/>
      <c r="C100" s="16"/>
      <c r="D100" s="16" t="s">
        <v>14</v>
      </c>
      <c r="E100" s="17" t="s">
        <v>15</v>
      </c>
      <c r="F100" s="210">
        <f>F101+F102</f>
        <v>32.199999999999996</v>
      </c>
      <c r="G100" s="211">
        <f>G101+G102</f>
        <v>0</v>
      </c>
      <c r="H100" s="210">
        <f>H101+H102</f>
        <v>32.213000000000001</v>
      </c>
      <c r="I100" s="210">
        <v>32.212800000000001</v>
      </c>
      <c r="J100" s="210">
        <v>32.212800000000001</v>
      </c>
      <c r="K100" s="18">
        <f t="shared" si="8"/>
        <v>100</v>
      </c>
      <c r="L100" s="18">
        <f t="shared" si="9"/>
        <v>-1.9999999999953388E-4</v>
      </c>
    </row>
    <row r="101" spans="1:12" ht="15" customHeight="1" x14ac:dyDescent="0.25">
      <c r="A101" s="60"/>
      <c r="B101" s="6"/>
      <c r="C101" s="16"/>
      <c r="D101" s="16"/>
      <c r="E101" s="19" t="s">
        <v>171</v>
      </c>
      <c r="F101" s="210">
        <v>31.9</v>
      </c>
      <c r="G101" s="211"/>
      <c r="H101" s="210">
        <v>31.890999999999998</v>
      </c>
      <c r="I101" s="210">
        <v>31.890999999999998</v>
      </c>
      <c r="J101" s="210">
        <v>31.890999999999998</v>
      </c>
      <c r="K101" s="18">
        <f t="shared" si="8"/>
        <v>100</v>
      </c>
      <c r="L101" s="18">
        <f t="shared" si="9"/>
        <v>0</v>
      </c>
    </row>
    <row r="102" spans="1:12" ht="15" customHeight="1" x14ac:dyDescent="0.25">
      <c r="A102" s="60"/>
      <c r="B102" s="6"/>
      <c r="C102" s="16"/>
      <c r="D102" s="16"/>
      <c r="E102" s="19" t="s">
        <v>172</v>
      </c>
      <c r="F102" s="210">
        <v>0.3</v>
      </c>
      <c r="G102" s="211"/>
      <c r="H102" s="210">
        <v>0.32200000000000001</v>
      </c>
      <c r="I102" s="210">
        <v>0.32200000000000001</v>
      </c>
      <c r="J102" s="210">
        <v>0.32200000000000001</v>
      </c>
      <c r="K102" s="18">
        <f t="shared" si="8"/>
        <v>100</v>
      </c>
      <c r="L102" s="18">
        <f t="shared" si="9"/>
        <v>0</v>
      </c>
    </row>
    <row r="103" spans="1:12" ht="26.25" customHeight="1" x14ac:dyDescent="0.25">
      <c r="A103" s="91"/>
      <c r="B103" s="92"/>
      <c r="C103" s="10" t="s">
        <v>140</v>
      </c>
      <c r="D103" s="10"/>
      <c r="E103" s="4" t="s">
        <v>141</v>
      </c>
      <c r="F103" s="228">
        <f t="shared" ref="F103:J106" si="11">F104</f>
        <v>330</v>
      </c>
      <c r="G103" s="228"/>
      <c r="H103" s="228">
        <f t="shared" si="11"/>
        <v>330</v>
      </c>
      <c r="I103" s="228">
        <f t="shared" si="11"/>
        <v>330</v>
      </c>
      <c r="J103" s="228">
        <f t="shared" si="11"/>
        <v>330</v>
      </c>
      <c r="K103" s="93">
        <f t="shared" si="8"/>
        <v>100</v>
      </c>
      <c r="L103" s="93">
        <f t="shared" si="9"/>
        <v>0</v>
      </c>
    </row>
    <row r="104" spans="1:12" ht="25.5" customHeight="1" x14ac:dyDescent="0.25">
      <c r="A104" s="124"/>
      <c r="B104" s="117"/>
      <c r="C104" s="118" t="s">
        <v>142</v>
      </c>
      <c r="D104" s="117"/>
      <c r="E104" s="125" t="s">
        <v>642</v>
      </c>
      <c r="F104" s="223">
        <f t="shared" si="11"/>
        <v>330</v>
      </c>
      <c r="G104" s="223"/>
      <c r="H104" s="223">
        <f t="shared" si="11"/>
        <v>330</v>
      </c>
      <c r="I104" s="223">
        <f t="shared" si="11"/>
        <v>330</v>
      </c>
      <c r="J104" s="223">
        <f t="shared" si="11"/>
        <v>330</v>
      </c>
      <c r="K104" s="120">
        <f t="shared" si="8"/>
        <v>100</v>
      </c>
      <c r="L104" s="120">
        <f t="shared" si="9"/>
        <v>0</v>
      </c>
    </row>
    <row r="105" spans="1:12" ht="25.5" customHeight="1" x14ac:dyDescent="0.25">
      <c r="A105" s="75"/>
      <c r="B105" s="22"/>
      <c r="C105" s="88" t="s">
        <v>467</v>
      </c>
      <c r="D105" s="22"/>
      <c r="E105" s="84" t="s">
        <v>466</v>
      </c>
      <c r="F105" s="224">
        <f t="shared" si="11"/>
        <v>330</v>
      </c>
      <c r="G105" s="224"/>
      <c r="H105" s="224">
        <f t="shared" si="11"/>
        <v>330</v>
      </c>
      <c r="I105" s="224">
        <f t="shared" si="11"/>
        <v>330</v>
      </c>
      <c r="J105" s="224">
        <f t="shared" si="11"/>
        <v>330</v>
      </c>
      <c r="K105" s="78">
        <f t="shared" si="8"/>
        <v>100</v>
      </c>
      <c r="L105" s="78">
        <f t="shared" si="9"/>
        <v>0</v>
      </c>
    </row>
    <row r="106" spans="1:12" ht="26.25" customHeight="1" x14ac:dyDescent="0.25">
      <c r="A106" s="56"/>
      <c r="B106" s="16"/>
      <c r="C106" s="20" t="s">
        <v>468</v>
      </c>
      <c r="D106" s="20"/>
      <c r="E106" s="11" t="s">
        <v>469</v>
      </c>
      <c r="F106" s="213">
        <f t="shared" si="11"/>
        <v>330</v>
      </c>
      <c r="G106" s="213"/>
      <c r="H106" s="213">
        <f t="shared" si="11"/>
        <v>330</v>
      </c>
      <c r="I106" s="213">
        <f t="shared" si="11"/>
        <v>330</v>
      </c>
      <c r="J106" s="213">
        <f t="shared" si="11"/>
        <v>330</v>
      </c>
      <c r="K106" s="27">
        <f t="shared" si="8"/>
        <v>100</v>
      </c>
      <c r="L106" s="27">
        <f t="shared" si="9"/>
        <v>0</v>
      </c>
    </row>
    <row r="107" spans="1:12" ht="26.25" customHeight="1" x14ac:dyDescent="0.25">
      <c r="A107" s="56"/>
      <c r="B107" s="16"/>
      <c r="C107" s="20"/>
      <c r="D107" s="20" t="s">
        <v>58</v>
      </c>
      <c r="E107" s="15" t="s">
        <v>59</v>
      </c>
      <c r="F107" s="213">
        <v>330</v>
      </c>
      <c r="G107" s="213"/>
      <c r="H107" s="213">
        <v>330</v>
      </c>
      <c r="I107" s="213">
        <v>330</v>
      </c>
      <c r="J107" s="213">
        <v>330</v>
      </c>
      <c r="K107" s="27">
        <f t="shared" si="8"/>
        <v>100</v>
      </c>
      <c r="L107" s="27">
        <f t="shared" si="9"/>
        <v>0</v>
      </c>
    </row>
    <row r="108" spans="1:12" ht="15" customHeight="1" x14ac:dyDescent="0.25">
      <c r="A108" s="60"/>
      <c r="B108" s="6"/>
      <c r="C108" s="61" t="s">
        <v>487</v>
      </c>
      <c r="D108" s="6"/>
      <c r="E108" s="64" t="s">
        <v>727</v>
      </c>
      <c r="F108" s="221">
        <f>F109</f>
        <v>53010.700000000004</v>
      </c>
      <c r="G108" s="221">
        <f>G109</f>
        <v>0</v>
      </c>
      <c r="H108" s="221">
        <f>H109</f>
        <v>53050.825000000012</v>
      </c>
      <c r="I108" s="221">
        <f>I109</f>
        <v>53050.822290000004</v>
      </c>
      <c r="J108" s="221">
        <f>J109</f>
        <v>52879.684130000009</v>
      </c>
      <c r="K108" s="63">
        <f t="shared" si="8"/>
        <v>99.677407149196526</v>
      </c>
      <c r="L108" s="63">
        <f t="shared" si="9"/>
        <v>-2.7100000079371966E-3</v>
      </c>
    </row>
    <row r="109" spans="1:12" ht="38.25" customHeight="1" x14ac:dyDescent="0.25">
      <c r="A109" s="60"/>
      <c r="B109" s="6"/>
      <c r="C109" s="61" t="s">
        <v>335</v>
      </c>
      <c r="D109" s="6"/>
      <c r="E109" s="64" t="s">
        <v>726</v>
      </c>
      <c r="F109" s="221">
        <f>F110+F117+F119+F123+F127+F129+F131+F113+F125+F134+F115+F137</f>
        <v>53010.700000000004</v>
      </c>
      <c r="G109" s="221">
        <f>G110+G117+G119+G123+G127+G129+G131+G113+G125+G134+G115+G137</f>
        <v>0</v>
      </c>
      <c r="H109" s="221">
        <f>H110+H117+H119+H123+H127+H129+H131+H113+H125+H134+H115+H137</f>
        <v>53050.825000000012</v>
      </c>
      <c r="I109" s="221">
        <f>I110+I117+I119+I123+I127+I129+I131+I113+I125+I134+I115+I137</f>
        <v>53050.822290000004</v>
      </c>
      <c r="J109" s="221">
        <f>J110+J117+J119+J123+J127+J129+J131+J113+J125+J134+J115+J137</f>
        <v>52879.684130000009</v>
      </c>
      <c r="K109" s="63">
        <f t="shared" si="8"/>
        <v>99.677407149196526</v>
      </c>
      <c r="L109" s="63">
        <f t="shared" si="9"/>
        <v>-2.7100000079371966E-3</v>
      </c>
    </row>
    <row r="110" spans="1:12" ht="25.5" x14ac:dyDescent="0.25">
      <c r="A110" s="56"/>
      <c r="B110" s="16"/>
      <c r="C110" s="79" t="s">
        <v>339</v>
      </c>
      <c r="D110" s="16"/>
      <c r="E110" s="19" t="s">
        <v>496</v>
      </c>
      <c r="F110" s="210">
        <f>F111+F112</f>
        <v>13644.5</v>
      </c>
      <c r="G110" s="210">
        <f>G111+G112</f>
        <v>0</v>
      </c>
      <c r="H110" s="210">
        <f>H111+H112</f>
        <v>13644.5</v>
      </c>
      <c r="I110" s="210">
        <f>I111+I112</f>
        <v>13644.5041</v>
      </c>
      <c r="J110" s="210">
        <f>J111+J112</f>
        <v>13643.46645</v>
      </c>
      <c r="K110" s="18">
        <f t="shared" si="8"/>
        <v>99.992395106539632</v>
      </c>
      <c r="L110" s="18">
        <f t="shared" si="9"/>
        <v>4.1000000001076842E-3</v>
      </c>
    </row>
    <row r="111" spans="1:12" ht="39" customHeight="1" x14ac:dyDescent="0.25">
      <c r="A111" s="56"/>
      <c r="B111" s="16"/>
      <c r="C111" s="79"/>
      <c r="D111" s="16" t="s">
        <v>26</v>
      </c>
      <c r="E111" s="15" t="s">
        <v>390</v>
      </c>
      <c r="F111" s="210">
        <v>12704.6</v>
      </c>
      <c r="G111" s="210"/>
      <c r="H111" s="210">
        <f>SUM(F111:G111)</f>
        <v>12704.6</v>
      </c>
      <c r="I111" s="210">
        <v>12704.64885</v>
      </c>
      <c r="J111" s="210">
        <v>12703.615110000001</v>
      </c>
      <c r="K111" s="18">
        <f t="shared" si="8"/>
        <v>99.991863293411697</v>
      </c>
      <c r="L111" s="18">
        <f t="shared" si="9"/>
        <v>4.8849999999220017E-2</v>
      </c>
    </row>
    <row r="112" spans="1:12" ht="25.5" customHeight="1" x14ac:dyDescent="0.25">
      <c r="A112" s="56"/>
      <c r="B112" s="16"/>
      <c r="C112" s="79"/>
      <c r="D112" s="16" t="s">
        <v>14</v>
      </c>
      <c r="E112" s="19" t="s">
        <v>15</v>
      </c>
      <c r="F112" s="210">
        <v>939.9</v>
      </c>
      <c r="G112" s="210"/>
      <c r="H112" s="210">
        <f>SUM(F112:G112)</f>
        <v>939.9</v>
      </c>
      <c r="I112" s="210">
        <v>939.85524999999996</v>
      </c>
      <c r="J112" s="210">
        <v>939.85134000000005</v>
      </c>
      <c r="K112" s="18">
        <f t="shared" si="8"/>
        <v>99.999583978490307</v>
      </c>
      <c r="L112" s="18">
        <f t="shared" si="9"/>
        <v>-4.4750000000021828E-2</v>
      </c>
    </row>
    <row r="113" spans="1:19" ht="39" x14ac:dyDescent="0.25">
      <c r="A113" s="56"/>
      <c r="B113" s="16"/>
      <c r="C113" s="90" t="s">
        <v>411</v>
      </c>
      <c r="D113" s="20"/>
      <c r="E113" s="15" t="s">
        <v>63</v>
      </c>
      <c r="F113" s="210">
        <v>90</v>
      </c>
      <c r="G113" s="211">
        <f>G114</f>
        <v>0</v>
      </c>
      <c r="H113" s="210">
        <f>H114</f>
        <v>94.194000000000003</v>
      </c>
      <c r="I113" s="210">
        <f>I114</f>
        <v>94.193969999999993</v>
      </c>
      <c r="J113" s="210">
        <f>J114</f>
        <v>84.820970000000003</v>
      </c>
      <c r="K113" s="18">
        <f t="shared" si="8"/>
        <v>90.049256868566005</v>
      </c>
      <c r="L113" s="18">
        <f t="shared" si="9"/>
        <v>-3.000000000952241E-5</v>
      </c>
    </row>
    <row r="114" spans="1:19" ht="39" customHeight="1" x14ac:dyDescent="0.25">
      <c r="A114" s="56"/>
      <c r="B114" s="16"/>
      <c r="C114" s="90"/>
      <c r="D114" s="20" t="s">
        <v>26</v>
      </c>
      <c r="E114" s="15" t="s">
        <v>390</v>
      </c>
      <c r="F114" s="210">
        <v>90</v>
      </c>
      <c r="G114" s="211"/>
      <c r="H114" s="210">
        <v>94.194000000000003</v>
      </c>
      <c r="I114" s="210">
        <v>94.193969999999993</v>
      </c>
      <c r="J114" s="210">
        <v>84.820970000000003</v>
      </c>
      <c r="K114" s="18">
        <f t="shared" si="8"/>
        <v>90.049256868566005</v>
      </c>
      <c r="L114" s="18">
        <f t="shared" si="9"/>
        <v>-3.000000000952241E-5</v>
      </c>
    </row>
    <row r="115" spans="1:19" ht="25.5" x14ac:dyDescent="0.25">
      <c r="A115" s="56"/>
      <c r="B115" s="16"/>
      <c r="C115" s="79" t="s">
        <v>765</v>
      </c>
      <c r="D115" s="16"/>
      <c r="E115" s="17" t="s">
        <v>764</v>
      </c>
      <c r="F115" s="210">
        <v>79</v>
      </c>
      <c r="G115" s="210"/>
      <c r="H115" s="210">
        <v>79</v>
      </c>
      <c r="I115" s="210">
        <f>I116</f>
        <v>78.950299999999999</v>
      </c>
      <c r="J115" s="210">
        <f>J116</f>
        <v>78.950299999999999</v>
      </c>
      <c r="K115" s="18">
        <f t="shared" si="8"/>
        <v>100</v>
      </c>
      <c r="L115" s="18">
        <f t="shared" si="9"/>
        <v>-4.970000000000141E-2</v>
      </c>
    </row>
    <row r="116" spans="1:19" ht="39" customHeight="1" x14ac:dyDescent="0.25">
      <c r="A116" s="56"/>
      <c r="B116" s="16"/>
      <c r="C116" s="79"/>
      <c r="D116" s="16" t="s">
        <v>26</v>
      </c>
      <c r="E116" s="15" t="s">
        <v>390</v>
      </c>
      <c r="F116" s="210">
        <v>79</v>
      </c>
      <c r="G116" s="210"/>
      <c r="H116" s="210">
        <v>79</v>
      </c>
      <c r="I116" s="210">
        <v>78.950299999999999</v>
      </c>
      <c r="J116" s="210">
        <v>78.950299999999999</v>
      </c>
      <c r="K116" s="18">
        <f t="shared" si="8"/>
        <v>100</v>
      </c>
      <c r="L116" s="18">
        <f t="shared" si="9"/>
        <v>-4.970000000000141E-2</v>
      </c>
    </row>
    <row r="117" spans="1:19" ht="51" x14ac:dyDescent="0.25">
      <c r="A117" s="56"/>
      <c r="B117" s="16"/>
      <c r="C117" s="79" t="s">
        <v>340</v>
      </c>
      <c r="D117" s="16"/>
      <c r="E117" s="17" t="s">
        <v>728</v>
      </c>
      <c r="F117" s="210">
        <f>F118</f>
        <v>7828.1</v>
      </c>
      <c r="G117" s="210">
        <f>G118</f>
        <v>0</v>
      </c>
      <c r="H117" s="210">
        <f>H118</f>
        <v>7828.1</v>
      </c>
      <c r="I117" s="210">
        <f>I118</f>
        <v>7828.1432699999996</v>
      </c>
      <c r="J117" s="210">
        <f>J118</f>
        <v>7828.1432699999996</v>
      </c>
      <c r="K117" s="18">
        <f t="shared" si="8"/>
        <v>100</v>
      </c>
      <c r="L117" s="18">
        <f t="shared" si="9"/>
        <v>4.3269999999210995E-2</v>
      </c>
    </row>
    <row r="118" spans="1:19" ht="39" customHeight="1" x14ac:dyDescent="0.25">
      <c r="A118" s="56"/>
      <c r="B118" s="16"/>
      <c r="C118" s="79"/>
      <c r="D118" s="16" t="s">
        <v>26</v>
      </c>
      <c r="E118" s="15" t="s">
        <v>390</v>
      </c>
      <c r="F118" s="210">
        <v>7828.1</v>
      </c>
      <c r="G118" s="210"/>
      <c r="H118" s="210">
        <f>SUM(F118:G118)</f>
        <v>7828.1</v>
      </c>
      <c r="I118" s="210">
        <v>7828.1432699999996</v>
      </c>
      <c r="J118" s="210">
        <v>7828.1432699999996</v>
      </c>
      <c r="K118" s="18">
        <f t="shared" si="8"/>
        <v>100</v>
      </c>
      <c r="L118" s="18">
        <f t="shared" si="9"/>
        <v>4.3269999999210995E-2</v>
      </c>
    </row>
    <row r="119" spans="1:19" ht="25.5" x14ac:dyDescent="0.25">
      <c r="A119" s="56"/>
      <c r="B119" s="16"/>
      <c r="C119" s="79" t="s">
        <v>341</v>
      </c>
      <c r="D119" s="16"/>
      <c r="E119" s="19" t="s">
        <v>497</v>
      </c>
      <c r="F119" s="210">
        <f>F120+F121+F122</f>
        <v>29201.200000000001</v>
      </c>
      <c r="G119" s="210">
        <f>G120+G121+G122</f>
        <v>0</v>
      </c>
      <c r="H119" s="210">
        <f>H120+H121+H122</f>
        <v>29201.200000000001</v>
      </c>
      <c r="I119" s="210">
        <f>I120+I121+I122</f>
        <v>29201.200000000001</v>
      </c>
      <c r="J119" s="210">
        <f>J120+J121+J122</f>
        <v>29199.689679999999</v>
      </c>
      <c r="K119" s="18">
        <f t="shared" si="8"/>
        <v>99.994827883785604</v>
      </c>
      <c r="L119" s="18">
        <f t="shared" si="9"/>
        <v>0</v>
      </c>
    </row>
    <row r="120" spans="1:19" ht="39" customHeight="1" x14ac:dyDescent="0.25">
      <c r="A120" s="56"/>
      <c r="B120" s="16"/>
      <c r="C120" s="79"/>
      <c r="D120" s="16" t="s">
        <v>26</v>
      </c>
      <c r="E120" s="15" t="s">
        <v>390</v>
      </c>
      <c r="F120" s="208">
        <v>14780</v>
      </c>
      <c r="G120" s="208"/>
      <c r="H120" s="208">
        <f>SUM(F120:G120)</f>
        <v>14780</v>
      </c>
      <c r="I120" s="208">
        <v>14899.08102</v>
      </c>
      <c r="J120" s="208">
        <v>14897.72164</v>
      </c>
      <c r="K120" s="39">
        <f t="shared" si="8"/>
        <v>99.990876081563854</v>
      </c>
      <c r="L120" s="39">
        <f t="shared" si="9"/>
        <v>119.08101999999963</v>
      </c>
      <c r="M120" s="26">
        <v>119.1</v>
      </c>
    </row>
    <row r="121" spans="1:19" ht="25.5" customHeight="1" x14ac:dyDescent="0.25">
      <c r="A121" s="56"/>
      <c r="B121" s="16"/>
      <c r="C121" s="79"/>
      <c r="D121" s="16" t="s">
        <v>14</v>
      </c>
      <c r="E121" s="19" t="s">
        <v>15</v>
      </c>
      <c r="F121" s="214">
        <v>13800.3</v>
      </c>
      <c r="G121" s="214"/>
      <c r="H121" s="214">
        <f>SUM(F121:G121)</f>
        <v>13800.3</v>
      </c>
      <c r="I121" s="214">
        <v>13680.36198</v>
      </c>
      <c r="J121" s="214">
        <v>13680.21104</v>
      </c>
      <c r="K121" s="25">
        <f t="shared" si="8"/>
        <v>99.99889666662169</v>
      </c>
      <c r="L121" s="25">
        <f t="shared" si="9"/>
        <v>-119.9380199999996</v>
      </c>
      <c r="M121" s="26">
        <v>-119.1</v>
      </c>
      <c r="S121" s="26">
        <v>-0.8</v>
      </c>
    </row>
    <row r="122" spans="1:19" ht="15" customHeight="1" x14ac:dyDescent="0.25">
      <c r="A122" s="56"/>
      <c r="B122" s="16"/>
      <c r="C122" s="79"/>
      <c r="D122" s="16" t="s">
        <v>28</v>
      </c>
      <c r="E122" s="19" t="s">
        <v>29</v>
      </c>
      <c r="F122" s="214">
        <v>620.9</v>
      </c>
      <c r="G122" s="214"/>
      <c r="H122" s="214">
        <f>SUM(F122:G122)</f>
        <v>620.9</v>
      </c>
      <c r="I122" s="214">
        <v>621.75699999999995</v>
      </c>
      <c r="J122" s="214">
        <v>621.75699999999995</v>
      </c>
      <c r="K122" s="25">
        <f t="shared" si="8"/>
        <v>100</v>
      </c>
      <c r="L122" s="25">
        <f t="shared" si="9"/>
        <v>0.8569999999999709</v>
      </c>
      <c r="S122" s="26">
        <v>0.8</v>
      </c>
    </row>
    <row r="123" spans="1:19" ht="25.5" customHeight="1" x14ac:dyDescent="0.25">
      <c r="A123" s="56"/>
      <c r="B123" s="16"/>
      <c r="C123" s="79" t="s">
        <v>342</v>
      </c>
      <c r="D123" s="16"/>
      <c r="E123" s="17" t="s">
        <v>343</v>
      </c>
      <c r="F123" s="210">
        <f>F124</f>
        <v>1197.8</v>
      </c>
      <c r="G123" s="210">
        <f>G124</f>
        <v>0</v>
      </c>
      <c r="H123" s="210">
        <f>H124</f>
        <v>1197.8</v>
      </c>
      <c r="I123" s="210">
        <f>I124</f>
        <v>1197.8</v>
      </c>
      <c r="J123" s="210">
        <f>J124</f>
        <v>1197.7558300000001</v>
      </c>
      <c r="K123" s="18">
        <f t="shared" si="8"/>
        <v>99.99631240607782</v>
      </c>
      <c r="L123" s="18">
        <f t="shared" si="9"/>
        <v>0</v>
      </c>
    </row>
    <row r="124" spans="1:19" ht="34.5" customHeight="1" x14ac:dyDescent="0.25">
      <c r="A124" s="56"/>
      <c r="B124" s="16"/>
      <c r="C124" s="79"/>
      <c r="D124" s="16" t="s">
        <v>14</v>
      </c>
      <c r="E124" s="17" t="s">
        <v>15</v>
      </c>
      <c r="F124" s="210">
        <v>1197.8</v>
      </c>
      <c r="G124" s="210"/>
      <c r="H124" s="210">
        <v>1197.8</v>
      </c>
      <c r="I124" s="210">
        <v>1197.8</v>
      </c>
      <c r="J124" s="210">
        <v>1197.7558300000001</v>
      </c>
      <c r="K124" s="18">
        <f t="shared" si="8"/>
        <v>99.99631240607782</v>
      </c>
      <c r="L124" s="18">
        <f t="shared" si="9"/>
        <v>0</v>
      </c>
    </row>
    <row r="125" spans="1:19" ht="25.5" x14ac:dyDescent="0.25">
      <c r="A125" s="56"/>
      <c r="B125" s="16"/>
      <c r="C125" s="36" t="s">
        <v>347</v>
      </c>
      <c r="D125" s="47"/>
      <c r="E125" s="46" t="s">
        <v>348</v>
      </c>
      <c r="F125" s="210">
        <v>8.1999999999999993</v>
      </c>
      <c r="G125" s="210"/>
      <c r="H125" s="210">
        <f>H126</f>
        <v>8.1999999999999993</v>
      </c>
      <c r="I125" s="210">
        <f>I126</f>
        <v>8.1999999999999993</v>
      </c>
      <c r="J125" s="210">
        <f>J126</f>
        <v>8.1959999999999997</v>
      </c>
      <c r="K125" s="18">
        <f t="shared" si="8"/>
        <v>99.951219512195124</v>
      </c>
      <c r="L125" s="18">
        <f t="shared" si="9"/>
        <v>0</v>
      </c>
    </row>
    <row r="126" spans="1:19" ht="15" customHeight="1" x14ac:dyDescent="0.25">
      <c r="A126" s="56"/>
      <c r="B126" s="16"/>
      <c r="C126" s="36"/>
      <c r="D126" s="47" t="s">
        <v>28</v>
      </c>
      <c r="E126" s="46" t="s">
        <v>29</v>
      </c>
      <c r="F126" s="210">
        <v>8.1999999999999993</v>
      </c>
      <c r="G126" s="210"/>
      <c r="H126" s="210">
        <v>8.1999999999999993</v>
      </c>
      <c r="I126" s="210">
        <v>8.1999999999999993</v>
      </c>
      <c r="J126" s="210">
        <v>8.1959999999999997</v>
      </c>
      <c r="K126" s="18">
        <f t="shared" si="8"/>
        <v>99.951219512195124</v>
      </c>
      <c r="L126" s="18">
        <f t="shared" si="9"/>
        <v>0</v>
      </c>
    </row>
    <row r="127" spans="1:19" ht="25.5" x14ac:dyDescent="0.25">
      <c r="A127" s="56"/>
      <c r="B127" s="16"/>
      <c r="C127" s="79" t="s">
        <v>349</v>
      </c>
      <c r="D127" s="16"/>
      <c r="E127" s="19" t="s">
        <v>350</v>
      </c>
      <c r="F127" s="210">
        <f>F128</f>
        <v>200</v>
      </c>
      <c r="G127" s="210"/>
      <c r="H127" s="210">
        <f>H128</f>
        <v>200</v>
      </c>
      <c r="I127" s="210">
        <f>I128</f>
        <v>200</v>
      </c>
      <c r="J127" s="210">
        <f>J128</f>
        <v>199.69163</v>
      </c>
      <c r="K127" s="18">
        <f t="shared" si="8"/>
        <v>99.845815000000002</v>
      </c>
      <c r="L127" s="18">
        <f t="shared" si="9"/>
        <v>0</v>
      </c>
    </row>
    <row r="128" spans="1:19" ht="25.5" customHeight="1" x14ac:dyDescent="0.25">
      <c r="A128" s="56"/>
      <c r="B128" s="16"/>
      <c r="C128" s="79"/>
      <c r="D128" s="16" t="s">
        <v>14</v>
      </c>
      <c r="E128" s="19" t="s">
        <v>15</v>
      </c>
      <c r="F128" s="210">
        <v>200</v>
      </c>
      <c r="G128" s="210"/>
      <c r="H128" s="210">
        <v>200</v>
      </c>
      <c r="I128" s="210">
        <v>200</v>
      </c>
      <c r="J128" s="210">
        <v>199.69163</v>
      </c>
      <c r="K128" s="18">
        <f t="shared" si="8"/>
        <v>99.845815000000002</v>
      </c>
      <c r="L128" s="18">
        <f t="shared" si="9"/>
        <v>0</v>
      </c>
    </row>
    <row r="129" spans="1:12" x14ac:dyDescent="0.25">
      <c r="A129" s="60"/>
      <c r="B129" s="6"/>
      <c r="C129" s="79" t="s">
        <v>351</v>
      </c>
      <c r="D129" s="16"/>
      <c r="E129" s="19" t="s">
        <v>352</v>
      </c>
      <c r="F129" s="210">
        <v>240</v>
      </c>
      <c r="G129" s="210"/>
      <c r="H129" s="210">
        <v>240</v>
      </c>
      <c r="I129" s="210">
        <v>240</v>
      </c>
      <c r="J129" s="210">
        <v>240</v>
      </c>
      <c r="K129" s="18">
        <f t="shared" si="8"/>
        <v>100</v>
      </c>
      <c r="L129" s="18">
        <f t="shared" si="9"/>
        <v>0</v>
      </c>
    </row>
    <row r="130" spans="1:12" ht="15" customHeight="1" x14ac:dyDescent="0.25">
      <c r="A130" s="56"/>
      <c r="B130" s="16"/>
      <c r="C130" s="79"/>
      <c r="D130" s="16" t="s">
        <v>28</v>
      </c>
      <c r="E130" s="19" t="s">
        <v>29</v>
      </c>
      <c r="F130" s="210">
        <v>240</v>
      </c>
      <c r="G130" s="211"/>
      <c r="H130" s="210">
        <v>240</v>
      </c>
      <c r="I130" s="210">
        <v>240</v>
      </c>
      <c r="J130" s="210">
        <v>240</v>
      </c>
      <c r="K130" s="18">
        <f t="shared" si="8"/>
        <v>100</v>
      </c>
      <c r="L130" s="18">
        <f t="shared" si="9"/>
        <v>0</v>
      </c>
    </row>
    <row r="131" spans="1:12" ht="39" x14ac:dyDescent="0.25">
      <c r="A131" s="56"/>
      <c r="B131" s="16"/>
      <c r="C131" s="36" t="s">
        <v>354</v>
      </c>
      <c r="D131" s="36"/>
      <c r="E131" s="38" t="s">
        <v>355</v>
      </c>
      <c r="F131" s="210">
        <f>F132</f>
        <v>158.9</v>
      </c>
      <c r="G131" s="211">
        <f>G132</f>
        <v>0</v>
      </c>
      <c r="H131" s="210">
        <v>158.81300000000002</v>
      </c>
      <c r="I131" s="210">
        <v>158.81264999999999</v>
      </c>
      <c r="J131" s="210"/>
      <c r="K131" s="18">
        <f t="shared" si="8"/>
        <v>0</v>
      </c>
      <c r="L131" s="18">
        <f t="shared" si="9"/>
        <v>-3.5000000002582965E-4</v>
      </c>
    </row>
    <row r="132" spans="1:12" ht="15" customHeight="1" x14ac:dyDescent="0.25">
      <c r="A132" s="56"/>
      <c r="B132" s="16"/>
      <c r="C132" s="36"/>
      <c r="D132" s="36" t="s">
        <v>28</v>
      </c>
      <c r="E132" s="38" t="s">
        <v>29</v>
      </c>
      <c r="F132" s="210">
        <v>158.9</v>
      </c>
      <c r="G132" s="211">
        <f>G133</f>
        <v>0</v>
      </c>
      <c r="H132" s="210">
        <v>158.81300000000002</v>
      </c>
      <c r="I132" s="210">
        <v>158.81264999999999</v>
      </c>
      <c r="J132" s="210"/>
      <c r="K132" s="18">
        <f t="shared" si="8"/>
        <v>0</v>
      </c>
      <c r="L132" s="18">
        <f t="shared" si="9"/>
        <v>-3.5000000002582965E-4</v>
      </c>
    </row>
    <row r="133" spans="1:12" ht="15" customHeight="1" x14ac:dyDescent="0.25">
      <c r="A133" s="56"/>
      <c r="B133" s="16"/>
      <c r="C133" s="36"/>
      <c r="D133" s="36"/>
      <c r="E133" s="38" t="s">
        <v>171</v>
      </c>
      <c r="F133" s="210">
        <v>158.9</v>
      </c>
      <c r="G133" s="211"/>
      <c r="H133" s="210">
        <v>158.81300000000002</v>
      </c>
      <c r="I133" s="210">
        <v>158.81264999999999</v>
      </c>
      <c r="J133" s="210"/>
      <c r="K133" s="18">
        <f t="shared" si="8"/>
        <v>0</v>
      </c>
      <c r="L133" s="18">
        <f t="shared" si="9"/>
        <v>-3.5000000002582965E-4</v>
      </c>
    </row>
    <row r="134" spans="1:12" ht="25.5" x14ac:dyDescent="0.25">
      <c r="A134" s="56"/>
      <c r="B134" s="16"/>
      <c r="C134" s="30" t="s">
        <v>717</v>
      </c>
      <c r="D134" s="30"/>
      <c r="E134" s="17" t="s">
        <v>718</v>
      </c>
      <c r="F134" s="210">
        <v>0</v>
      </c>
      <c r="G134" s="211"/>
      <c r="H134" s="210">
        <v>4.8000000000000001E-2</v>
      </c>
      <c r="I134" s="210">
        <v>4.8000000000000001E-2</v>
      </c>
      <c r="J134" s="210"/>
      <c r="K134" s="18">
        <f t="shared" si="8"/>
        <v>0</v>
      </c>
      <c r="L134" s="18">
        <f t="shared" si="9"/>
        <v>0</v>
      </c>
    </row>
    <row r="135" spans="1:12" ht="15" customHeight="1" x14ac:dyDescent="0.25">
      <c r="A135" s="56"/>
      <c r="B135" s="16"/>
      <c r="C135" s="36"/>
      <c r="D135" s="36" t="s">
        <v>28</v>
      </c>
      <c r="E135" s="38" t="s">
        <v>29</v>
      </c>
      <c r="F135" s="210">
        <v>0</v>
      </c>
      <c r="G135" s="211"/>
      <c r="H135" s="210">
        <v>4.8000000000000001E-2</v>
      </c>
      <c r="I135" s="210">
        <v>4.8000000000000001E-2</v>
      </c>
      <c r="J135" s="210"/>
      <c r="K135" s="18">
        <f t="shared" si="8"/>
        <v>0</v>
      </c>
      <c r="L135" s="18">
        <f t="shared" si="9"/>
        <v>0</v>
      </c>
    </row>
    <row r="136" spans="1:12" ht="15" customHeight="1" x14ac:dyDescent="0.25">
      <c r="A136" s="56"/>
      <c r="B136" s="16"/>
      <c r="C136" s="36"/>
      <c r="D136" s="36"/>
      <c r="E136" s="38" t="s">
        <v>171</v>
      </c>
      <c r="F136" s="210">
        <v>0</v>
      </c>
      <c r="G136" s="211"/>
      <c r="H136" s="210">
        <v>4.8000000000000001E-2</v>
      </c>
      <c r="I136" s="210">
        <v>4.8000000000000001E-2</v>
      </c>
      <c r="J136" s="210"/>
      <c r="K136" s="18">
        <f t="shared" si="8"/>
        <v>0</v>
      </c>
      <c r="L136" s="18">
        <f t="shared" si="9"/>
        <v>0</v>
      </c>
    </row>
    <row r="137" spans="1:12" ht="26.25" x14ac:dyDescent="0.25">
      <c r="A137" s="56"/>
      <c r="B137" s="16"/>
      <c r="C137" s="205" t="s">
        <v>346</v>
      </c>
      <c r="D137" s="205"/>
      <c r="E137" s="38" t="s">
        <v>473</v>
      </c>
      <c r="F137" s="210">
        <f>F138+F139</f>
        <v>363</v>
      </c>
      <c r="G137" s="210">
        <f>G138+G139</f>
        <v>0</v>
      </c>
      <c r="H137" s="210">
        <f>H138+H139</f>
        <v>398.97</v>
      </c>
      <c r="I137" s="210">
        <f>I138+I139</f>
        <v>398.97</v>
      </c>
      <c r="J137" s="210">
        <f>J138+J139</f>
        <v>398.97</v>
      </c>
      <c r="K137" s="18">
        <f t="shared" si="8"/>
        <v>100</v>
      </c>
      <c r="L137" s="18">
        <f t="shared" si="9"/>
        <v>0</v>
      </c>
    </row>
    <row r="138" spans="1:12" ht="25.5" customHeight="1" x14ac:dyDescent="0.25">
      <c r="A138" s="56"/>
      <c r="B138" s="16"/>
      <c r="C138" s="205"/>
      <c r="D138" s="205" t="s">
        <v>14</v>
      </c>
      <c r="E138" s="19" t="s">
        <v>15</v>
      </c>
      <c r="F138" s="210">
        <v>128.19999999999999</v>
      </c>
      <c r="G138" s="210"/>
      <c r="H138" s="210">
        <v>164.22899999999998</v>
      </c>
      <c r="I138" s="210">
        <v>164.22899999999998</v>
      </c>
      <c r="J138" s="210">
        <v>164.22899999999998</v>
      </c>
      <c r="K138" s="18">
        <f t="shared" si="8"/>
        <v>100</v>
      </c>
      <c r="L138" s="18">
        <f t="shared" si="9"/>
        <v>0</v>
      </c>
    </row>
    <row r="139" spans="1:12" ht="15" customHeight="1" x14ac:dyDescent="0.25">
      <c r="A139" s="56"/>
      <c r="B139" s="16"/>
      <c r="C139" s="205"/>
      <c r="D139" s="205" t="s">
        <v>33</v>
      </c>
      <c r="E139" s="17" t="s">
        <v>34</v>
      </c>
      <c r="F139" s="210">
        <v>234.8</v>
      </c>
      <c r="G139" s="210"/>
      <c r="H139" s="210">
        <v>234.74100000000001</v>
      </c>
      <c r="I139" s="210">
        <v>234.74100000000001</v>
      </c>
      <c r="J139" s="210">
        <v>234.74100000000001</v>
      </c>
      <c r="K139" s="18">
        <f t="shared" ref="K139:K203" si="12">J139/I139*100</f>
        <v>100</v>
      </c>
      <c r="L139" s="18">
        <f t="shared" ref="L139:L203" si="13">I139-H139</f>
        <v>0</v>
      </c>
    </row>
    <row r="140" spans="1:12" s="89" customFormat="1" ht="15" customHeight="1" x14ac:dyDescent="0.25">
      <c r="A140" s="60"/>
      <c r="B140" s="6" t="s">
        <v>498</v>
      </c>
      <c r="C140" s="61"/>
      <c r="D140" s="6"/>
      <c r="E140" s="62" t="s">
        <v>499</v>
      </c>
      <c r="F140" s="221">
        <f>SUM(F141)</f>
        <v>952</v>
      </c>
      <c r="G140" s="221">
        <f t="shared" ref="G140:G146" si="14">G141</f>
        <v>0</v>
      </c>
      <c r="H140" s="221">
        <f>SUM(H141)</f>
        <v>1006.5</v>
      </c>
      <c r="I140" s="221">
        <f>SUM(I141)</f>
        <v>1006.5</v>
      </c>
      <c r="J140" s="221">
        <f>SUM(J141)</f>
        <v>1006.5</v>
      </c>
      <c r="K140" s="63">
        <f t="shared" si="12"/>
        <v>100</v>
      </c>
      <c r="L140" s="63">
        <f t="shared" si="13"/>
        <v>0</v>
      </c>
    </row>
    <row r="141" spans="1:12" ht="15" customHeight="1" x14ac:dyDescent="0.25">
      <c r="A141" s="60"/>
      <c r="B141" s="6" t="s">
        <v>500</v>
      </c>
      <c r="C141" s="61"/>
      <c r="D141" s="6"/>
      <c r="E141" s="62" t="s">
        <v>501</v>
      </c>
      <c r="F141" s="221">
        <f>F143</f>
        <v>952</v>
      </c>
      <c r="G141" s="221">
        <f>G143</f>
        <v>0</v>
      </c>
      <c r="H141" s="221">
        <f>H143</f>
        <v>1006.5</v>
      </c>
      <c r="I141" s="221">
        <f>I143</f>
        <v>1006.5</v>
      </c>
      <c r="J141" s="221">
        <f>J143</f>
        <v>1006.5</v>
      </c>
      <c r="K141" s="63">
        <f t="shared" si="12"/>
        <v>100</v>
      </c>
      <c r="L141" s="63">
        <f t="shared" si="13"/>
        <v>0</v>
      </c>
    </row>
    <row r="142" spans="1:12" ht="25.5" customHeight="1" x14ac:dyDescent="0.25">
      <c r="A142" s="60"/>
      <c r="B142" s="6"/>
      <c r="C142" s="61" t="s">
        <v>7</v>
      </c>
      <c r="D142" s="60"/>
      <c r="E142" s="64" t="s">
        <v>8</v>
      </c>
      <c r="F142" s="221"/>
      <c r="G142" s="221"/>
      <c r="H142" s="221">
        <f>H143</f>
        <v>1006.5</v>
      </c>
      <c r="I142" s="221">
        <f>I143</f>
        <v>1006.5</v>
      </c>
      <c r="J142" s="221">
        <f>J143</f>
        <v>1006.5</v>
      </c>
      <c r="K142" s="63">
        <f>J142/I142*100</f>
        <v>100</v>
      </c>
      <c r="L142" s="63">
        <f>I142-H142</f>
        <v>0</v>
      </c>
    </row>
    <row r="143" spans="1:12" ht="25.5" customHeight="1" x14ac:dyDescent="0.25">
      <c r="A143" s="65"/>
      <c r="B143" s="66"/>
      <c r="C143" s="67" t="s">
        <v>9</v>
      </c>
      <c r="D143" s="66"/>
      <c r="E143" s="68" t="s">
        <v>10</v>
      </c>
      <c r="F143" s="222">
        <f t="shared" ref="F143:J145" si="15">F144</f>
        <v>952</v>
      </c>
      <c r="G143" s="222">
        <f t="shared" si="14"/>
        <v>0</v>
      </c>
      <c r="H143" s="222">
        <f t="shared" si="15"/>
        <v>1006.5</v>
      </c>
      <c r="I143" s="222">
        <f t="shared" si="15"/>
        <v>1006.5</v>
      </c>
      <c r="J143" s="222">
        <f t="shared" si="15"/>
        <v>1006.5</v>
      </c>
      <c r="K143" s="69">
        <f t="shared" si="12"/>
        <v>100</v>
      </c>
      <c r="L143" s="69">
        <f t="shared" si="13"/>
        <v>0</v>
      </c>
    </row>
    <row r="144" spans="1:12" ht="38.25" customHeight="1" x14ac:dyDescent="0.25">
      <c r="A144" s="124"/>
      <c r="B144" s="117"/>
      <c r="C144" s="118" t="s">
        <v>35</v>
      </c>
      <c r="D144" s="117"/>
      <c r="E144" s="125" t="s">
        <v>486</v>
      </c>
      <c r="F144" s="223">
        <f t="shared" si="15"/>
        <v>952</v>
      </c>
      <c r="G144" s="223">
        <f t="shared" si="14"/>
        <v>0</v>
      </c>
      <c r="H144" s="223">
        <f t="shared" si="15"/>
        <v>1006.5</v>
      </c>
      <c r="I144" s="223">
        <f t="shared" si="15"/>
        <v>1006.5</v>
      </c>
      <c r="J144" s="223">
        <f t="shared" si="15"/>
        <v>1006.5</v>
      </c>
      <c r="K144" s="120">
        <f t="shared" si="12"/>
        <v>100</v>
      </c>
      <c r="L144" s="120">
        <f t="shared" si="13"/>
        <v>0</v>
      </c>
    </row>
    <row r="145" spans="1:12" ht="25.5" customHeight="1" x14ac:dyDescent="0.25">
      <c r="A145" s="75"/>
      <c r="B145" s="22"/>
      <c r="C145" s="76" t="s">
        <v>36</v>
      </c>
      <c r="D145" s="22"/>
      <c r="E145" s="84" t="s">
        <v>37</v>
      </c>
      <c r="F145" s="224">
        <f t="shared" si="15"/>
        <v>952</v>
      </c>
      <c r="G145" s="224">
        <f t="shared" si="14"/>
        <v>0</v>
      </c>
      <c r="H145" s="224">
        <f t="shared" si="15"/>
        <v>1006.5</v>
      </c>
      <c r="I145" s="224">
        <f t="shared" si="15"/>
        <v>1006.5</v>
      </c>
      <c r="J145" s="224">
        <f t="shared" si="15"/>
        <v>1006.5</v>
      </c>
      <c r="K145" s="78">
        <f t="shared" si="12"/>
        <v>100</v>
      </c>
      <c r="L145" s="78">
        <f t="shared" si="13"/>
        <v>0</v>
      </c>
    </row>
    <row r="146" spans="1:12" ht="25.5" customHeight="1" x14ac:dyDescent="0.25">
      <c r="A146" s="56"/>
      <c r="B146" s="16"/>
      <c r="C146" s="79" t="s">
        <v>49</v>
      </c>
      <c r="D146" s="16"/>
      <c r="E146" s="17" t="s">
        <v>50</v>
      </c>
      <c r="F146" s="210">
        <f>F147+F148</f>
        <v>952</v>
      </c>
      <c r="G146" s="211">
        <f t="shared" si="14"/>
        <v>0</v>
      </c>
      <c r="H146" s="210">
        <f>H147+H148</f>
        <v>1006.5</v>
      </c>
      <c r="I146" s="210">
        <f>I147+I148</f>
        <v>1006.5</v>
      </c>
      <c r="J146" s="210">
        <f>J147+J148</f>
        <v>1006.5</v>
      </c>
      <c r="K146" s="18">
        <f t="shared" si="12"/>
        <v>100</v>
      </c>
      <c r="L146" s="18">
        <f t="shared" si="13"/>
        <v>0</v>
      </c>
    </row>
    <row r="147" spans="1:12" ht="39" customHeight="1" x14ac:dyDescent="0.25">
      <c r="A147" s="56"/>
      <c r="B147" s="16"/>
      <c r="C147" s="79"/>
      <c r="D147" s="16" t="s">
        <v>26</v>
      </c>
      <c r="E147" s="15" t="s">
        <v>390</v>
      </c>
      <c r="F147" s="214">
        <v>929.4</v>
      </c>
      <c r="G147" s="219"/>
      <c r="H147" s="214">
        <v>983.9</v>
      </c>
      <c r="I147" s="214">
        <v>983.9</v>
      </c>
      <c r="J147" s="214">
        <v>983.9</v>
      </c>
      <c r="K147" s="25">
        <f t="shared" si="12"/>
        <v>100</v>
      </c>
      <c r="L147" s="25">
        <f t="shared" si="13"/>
        <v>0</v>
      </c>
    </row>
    <row r="148" spans="1:12" ht="25.5" customHeight="1" x14ac:dyDescent="0.25">
      <c r="A148" s="56"/>
      <c r="B148" s="16"/>
      <c r="C148" s="79"/>
      <c r="D148" s="16" t="s">
        <v>14</v>
      </c>
      <c r="E148" s="17" t="s">
        <v>15</v>
      </c>
      <c r="F148" s="214">
        <v>22.6</v>
      </c>
      <c r="G148" s="214"/>
      <c r="H148" s="214">
        <v>22.6</v>
      </c>
      <c r="I148" s="214">
        <v>22.6</v>
      </c>
      <c r="J148" s="214">
        <v>22.6</v>
      </c>
      <c r="K148" s="25">
        <f t="shared" si="12"/>
        <v>100</v>
      </c>
      <c r="L148" s="25">
        <f t="shared" si="13"/>
        <v>0</v>
      </c>
    </row>
    <row r="149" spans="1:12" ht="15" customHeight="1" x14ac:dyDescent="0.25">
      <c r="A149" s="60"/>
      <c r="B149" s="6" t="s">
        <v>502</v>
      </c>
      <c r="C149" s="61"/>
      <c r="D149" s="60"/>
      <c r="E149" s="62" t="s">
        <v>503</v>
      </c>
      <c r="F149" s="221">
        <f>F150+F162+F178</f>
        <v>19833.699999999997</v>
      </c>
      <c r="G149" s="221">
        <f>G150+G162+G178</f>
        <v>0</v>
      </c>
      <c r="H149" s="221">
        <f>H150+H162+H178</f>
        <v>19833.749999999996</v>
      </c>
      <c r="I149" s="221">
        <f>I150+I162+I178</f>
        <v>19833.762139999999</v>
      </c>
      <c r="J149" s="221">
        <f>J150+J162+J178</f>
        <v>19684.016960000001</v>
      </c>
      <c r="K149" s="63">
        <f t="shared" si="12"/>
        <v>99.244998609225036</v>
      </c>
      <c r="L149" s="63">
        <f t="shared" si="13"/>
        <v>1.2140000002546003E-2</v>
      </c>
    </row>
    <row r="150" spans="1:12" ht="25.5" customHeight="1" x14ac:dyDescent="0.25">
      <c r="A150" s="60"/>
      <c r="B150" s="6" t="s">
        <v>504</v>
      </c>
      <c r="C150" s="61"/>
      <c r="D150" s="6"/>
      <c r="E150" s="64" t="s">
        <v>505</v>
      </c>
      <c r="F150" s="221">
        <f t="shared" ref="F150:J152" si="16">F151</f>
        <v>14960.4</v>
      </c>
      <c r="G150" s="221">
        <f t="shared" si="16"/>
        <v>0</v>
      </c>
      <c r="H150" s="221">
        <f t="shared" si="16"/>
        <v>14960.449999999999</v>
      </c>
      <c r="I150" s="221">
        <f t="shared" si="16"/>
        <v>14960.453</v>
      </c>
      <c r="J150" s="221">
        <f t="shared" si="16"/>
        <v>14936.218440000001</v>
      </c>
      <c r="K150" s="63">
        <f t="shared" si="12"/>
        <v>99.838009183278075</v>
      </c>
      <c r="L150" s="63">
        <f t="shared" si="13"/>
        <v>3.0000000006111804E-3</v>
      </c>
    </row>
    <row r="151" spans="1:12" ht="25.5" customHeight="1" x14ac:dyDescent="0.25">
      <c r="A151" s="60"/>
      <c r="B151" s="6"/>
      <c r="C151" s="61" t="s">
        <v>7</v>
      </c>
      <c r="D151" s="60"/>
      <c r="E151" s="64" t="s">
        <v>8</v>
      </c>
      <c r="F151" s="221">
        <f t="shared" si="16"/>
        <v>14960.4</v>
      </c>
      <c r="G151" s="221">
        <f t="shared" si="16"/>
        <v>0</v>
      </c>
      <c r="H151" s="221">
        <f t="shared" si="16"/>
        <v>14960.449999999999</v>
      </c>
      <c r="I151" s="221">
        <f t="shared" si="16"/>
        <v>14960.453</v>
      </c>
      <c r="J151" s="221">
        <f t="shared" si="16"/>
        <v>14936.218440000001</v>
      </c>
      <c r="K151" s="63">
        <f t="shared" si="12"/>
        <v>99.838009183278075</v>
      </c>
      <c r="L151" s="63">
        <f t="shared" si="13"/>
        <v>3.0000000006111804E-3</v>
      </c>
    </row>
    <row r="152" spans="1:12" ht="51" customHeight="1" x14ac:dyDescent="0.25">
      <c r="A152" s="65"/>
      <c r="B152" s="66"/>
      <c r="C152" s="67" t="s">
        <v>304</v>
      </c>
      <c r="D152" s="66"/>
      <c r="E152" s="68" t="s">
        <v>506</v>
      </c>
      <c r="F152" s="222">
        <f t="shared" si="16"/>
        <v>14960.4</v>
      </c>
      <c r="G152" s="222">
        <f t="shared" si="16"/>
        <v>0</v>
      </c>
      <c r="H152" s="222">
        <f t="shared" si="16"/>
        <v>14960.449999999999</v>
      </c>
      <c r="I152" s="222">
        <f t="shared" si="16"/>
        <v>14960.453</v>
      </c>
      <c r="J152" s="222">
        <f t="shared" si="16"/>
        <v>14936.218440000001</v>
      </c>
      <c r="K152" s="69">
        <f t="shared" si="12"/>
        <v>99.838009183278075</v>
      </c>
      <c r="L152" s="69">
        <f t="shared" si="13"/>
        <v>3.0000000006111804E-3</v>
      </c>
    </row>
    <row r="153" spans="1:12" ht="38.25" customHeight="1" x14ac:dyDescent="0.25">
      <c r="A153" s="75"/>
      <c r="B153" s="22"/>
      <c r="C153" s="76" t="s">
        <v>306</v>
      </c>
      <c r="D153" s="22"/>
      <c r="E153" s="84" t="s">
        <v>307</v>
      </c>
      <c r="F153" s="224">
        <f>F154+F156+F158</f>
        <v>14960.4</v>
      </c>
      <c r="G153" s="224">
        <f>G154+G156+G158</f>
        <v>0</v>
      </c>
      <c r="H153" s="224">
        <f>H154+H156+H158</f>
        <v>14960.449999999999</v>
      </c>
      <c r="I153" s="224">
        <f>I154+I156+I158</f>
        <v>14960.453</v>
      </c>
      <c r="J153" s="224">
        <f>J154+J156+J158</f>
        <v>14936.218440000001</v>
      </c>
      <c r="K153" s="78">
        <f t="shared" si="12"/>
        <v>99.838009183278075</v>
      </c>
      <c r="L153" s="78">
        <f t="shared" si="13"/>
        <v>3.0000000006111804E-3</v>
      </c>
    </row>
    <row r="154" spans="1:12" ht="15" customHeight="1" x14ac:dyDescent="0.25">
      <c r="A154" s="60"/>
      <c r="B154" s="6"/>
      <c r="C154" s="79" t="s">
        <v>308</v>
      </c>
      <c r="D154" s="16"/>
      <c r="E154" s="17" t="s">
        <v>395</v>
      </c>
      <c r="F154" s="210">
        <f>F155</f>
        <v>5.7</v>
      </c>
      <c r="G154" s="210">
        <f>G155</f>
        <v>0</v>
      </c>
      <c r="H154" s="210">
        <f>H155</f>
        <v>5.75</v>
      </c>
      <c r="I154" s="210">
        <f>I155</f>
        <v>5.75</v>
      </c>
      <c r="J154" s="210">
        <f>J155</f>
        <v>5.75</v>
      </c>
      <c r="K154" s="18">
        <f t="shared" si="12"/>
        <v>100</v>
      </c>
      <c r="L154" s="18">
        <f t="shared" si="13"/>
        <v>0</v>
      </c>
    </row>
    <row r="155" spans="1:12" ht="25.5" customHeight="1" x14ac:dyDescent="0.25">
      <c r="A155" s="56"/>
      <c r="B155" s="16"/>
      <c r="C155" s="79"/>
      <c r="D155" s="16" t="s">
        <v>14</v>
      </c>
      <c r="E155" s="17" t="s">
        <v>15</v>
      </c>
      <c r="F155" s="210">
        <v>5.7</v>
      </c>
      <c r="G155" s="210"/>
      <c r="H155" s="210">
        <v>5.75</v>
      </c>
      <c r="I155" s="210">
        <v>5.75</v>
      </c>
      <c r="J155" s="210">
        <v>5.75</v>
      </c>
      <c r="K155" s="18">
        <f t="shared" si="12"/>
        <v>100</v>
      </c>
      <c r="L155" s="18">
        <f t="shared" si="13"/>
        <v>0</v>
      </c>
    </row>
    <row r="156" spans="1:12" ht="38.25" customHeight="1" x14ac:dyDescent="0.25">
      <c r="A156" s="56"/>
      <c r="B156" s="16"/>
      <c r="C156" s="79" t="s">
        <v>309</v>
      </c>
      <c r="D156" s="16"/>
      <c r="E156" s="17" t="s">
        <v>384</v>
      </c>
      <c r="F156" s="210">
        <f>F157</f>
        <v>104.9</v>
      </c>
      <c r="G156" s="210">
        <f>G157</f>
        <v>0</v>
      </c>
      <c r="H156" s="210">
        <f>H157</f>
        <v>104.9</v>
      </c>
      <c r="I156" s="210">
        <f>I157</f>
        <v>104.90300000000001</v>
      </c>
      <c r="J156" s="210">
        <f>J157</f>
        <v>104.90300000000001</v>
      </c>
      <c r="K156" s="18">
        <f t="shared" si="12"/>
        <v>100</v>
      </c>
      <c r="L156" s="18">
        <f t="shared" si="13"/>
        <v>3.0000000000001137E-3</v>
      </c>
    </row>
    <row r="157" spans="1:12" ht="25.5" customHeight="1" x14ac:dyDescent="0.25">
      <c r="A157" s="56"/>
      <c r="B157" s="16"/>
      <c r="C157" s="79"/>
      <c r="D157" s="16" t="s">
        <v>14</v>
      </c>
      <c r="E157" s="17" t="s">
        <v>15</v>
      </c>
      <c r="F157" s="210">
        <v>104.9</v>
      </c>
      <c r="G157" s="210"/>
      <c r="H157" s="210">
        <f>SUM(F157:G157)</f>
        <v>104.9</v>
      </c>
      <c r="I157" s="210">
        <v>104.90300000000001</v>
      </c>
      <c r="J157" s="210">
        <v>104.90300000000001</v>
      </c>
      <c r="K157" s="18">
        <f t="shared" si="12"/>
        <v>100</v>
      </c>
      <c r="L157" s="18">
        <f t="shared" si="13"/>
        <v>3.0000000000001137E-3</v>
      </c>
    </row>
    <row r="158" spans="1:12" ht="25.5" customHeight="1" x14ac:dyDescent="0.25">
      <c r="A158" s="56"/>
      <c r="B158" s="16"/>
      <c r="C158" s="79" t="s">
        <v>310</v>
      </c>
      <c r="D158" s="16"/>
      <c r="E158" s="95" t="s">
        <v>507</v>
      </c>
      <c r="F158" s="210">
        <f>F159+F160+F161</f>
        <v>14849.8</v>
      </c>
      <c r="G158" s="210">
        <f>G159+G160+G161</f>
        <v>0</v>
      </c>
      <c r="H158" s="210">
        <f>H159+H160+H161</f>
        <v>14849.8</v>
      </c>
      <c r="I158" s="210">
        <f>I159+I160+I161</f>
        <v>14849.8</v>
      </c>
      <c r="J158" s="210">
        <f>J159+J160+J161</f>
        <v>14825.56544</v>
      </c>
      <c r="K158" s="18">
        <f t="shared" si="12"/>
        <v>99.836802111812958</v>
      </c>
      <c r="L158" s="18">
        <f t="shared" si="13"/>
        <v>0</v>
      </c>
    </row>
    <row r="159" spans="1:12" ht="39" customHeight="1" x14ac:dyDescent="0.25">
      <c r="A159" s="60"/>
      <c r="B159" s="6"/>
      <c r="C159" s="79"/>
      <c r="D159" s="16" t="s">
        <v>26</v>
      </c>
      <c r="E159" s="15" t="s">
        <v>390</v>
      </c>
      <c r="F159" s="208">
        <v>13401.8</v>
      </c>
      <c r="G159" s="208"/>
      <c r="H159" s="208">
        <f>SUM(F159:G159)</f>
        <v>13401.8</v>
      </c>
      <c r="I159" s="208">
        <f>SUM(G159:H159)</f>
        <v>13401.8</v>
      </c>
      <c r="J159" s="208">
        <v>13377.566070000001</v>
      </c>
      <c r="K159" s="39">
        <f t="shared" si="12"/>
        <v>99.81917406617022</v>
      </c>
      <c r="L159" s="39">
        <f t="shared" si="13"/>
        <v>0</v>
      </c>
    </row>
    <row r="160" spans="1:12" ht="25.5" customHeight="1" x14ac:dyDescent="0.25">
      <c r="A160" s="56"/>
      <c r="B160" s="16"/>
      <c r="C160" s="79"/>
      <c r="D160" s="16" t="s">
        <v>14</v>
      </c>
      <c r="E160" s="17" t="s">
        <v>15</v>
      </c>
      <c r="F160" s="229">
        <v>1448</v>
      </c>
      <c r="G160" s="229"/>
      <c r="H160" s="229">
        <v>1448</v>
      </c>
      <c r="I160" s="229">
        <v>1448</v>
      </c>
      <c r="J160" s="229">
        <v>1447.99937</v>
      </c>
      <c r="K160" s="32">
        <f t="shared" si="12"/>
        <v>99.999956491712709</v>
      </c>
      <c r="L160" s="32">
        <f t="shared" si="13"/>
        <v>0</v>
      </c>
    </row>
    <row r="161" spans="1:12" ht="15" customHeight="1" x14ac:dyDescent="0.25">
      <c r="A161" s="56"/>
      <c r="B161" s="16"/>
      <c r="C161" s="79"/>
      <c r="D161" s="16" t="s">
        <v>28</v>
      </c>
      <c r="E161" s="17" t="s">
        <v>29</v>
      </c>
      <c r="F161" s="210">
        <v>0</v>
      </c>
      <c r="G161" s="210"/>
      <c r="H161" s="210">
        <v>0</v>
      </c>
      <c r="I161" s="210">
        <v>0</v>
      </c>
      <c r="J161" s="210">
        <v>0</v>
      </c>
      <c r="K161" s="18" t="e">
        <f t="shared" si="12"/>
        <v>#DIV/0!</v>
      </c>
      <c r="L161" s="18">
        <f t="shared" si="13"/>
        <v>0</v>
      </c>
    </row>
    <row r="162" spans="1:12" ht="15" customHeight="1" x14ac:dyDescent="0.25">
      <c r="A162" s="60"/>
      <c r="B162" s="6" t="s">
        <v>508</v>
      </c>
      <c r="C162" s="61"/>
      <c r="D162" s="6"/>
      <c r="E162" s="62" t="s">
        <v>509</v>
      </c>
      <c r="F162" s="221">
        <f t="shared" ref="F162:J164" si="17">F163</f>
        <v>3922.7</v>
      </c>
      <c r="G162" s="221">
        <f t="shared" si="17"/>
        <v>0</v>
      </c>
      <c r="H162" s="221">
        <f t="shared" si="17"/>
        <v>3922.7</v>
      </c>
      <c r="I162" s="221">
        <f>I163</f>
        <v>3922.7091399999999</v>
      </c>
      <c r="J162" s="221">
        <f t="shared" si="17"/>
        <v>3922.2058099999999</v>
      </c>
      <c r="K162" s="63">
        <f t="shared" si="12"/>
        <v>99.987168816702024</v>
      </c>
      <c r="L162" s="63">
        <f t="shared" si="13"/>
        <v>9.1400000001158332E-3</v>
      </c>
    </row>
    <row r="163" spans="1:12" ht="15" customHeight="1" x14ac:dyDescent="0.25">
      <c r="A163" s="56"/>
      <c r="B163" s="16"/>
      <c r="C163" s="61" t="s">
        <v>7</v>
      </c>
      <c r="D163" s="60"/>
      <c r="E163" s="64" t="s">
        <v>510</v>
      </c>
      <c r="F163" s="210">
        <f t="shared" si="17"/>
        <v>3922.7</v>
      </c>
      <c r="G163" s="210">
        <f t="shared" si="17"/>
        <v>0</v>
      </c>
      <c r="H163" s="221">
        <f t="shared" si="17"/>
        <v>3922.7</v>
      </c>
      <c r="I163" s="221">
        <f t="shared" si="17"/>
        <v>3922.7091399999999</v>
      </c>
      <c r="J163" s="221">
        <f t="shared" si="17"/>
        <v>3922.2058099999999</v>
      </c>
      <c r="K163" s="63">
        <f t="shared" si="12"/>
        <v>99.987168816702024</v>
      </c>
      <c r="L163" s="63">
        <f t="shared" si="13"/>
        <v>9.1400000001158332E-3</v>
      </c>
    </row>
    <row r="164" spans="1:12" ht="51" customHeight="1" x14ac:dyDescent="0.25">
      <c r="A164" s="65"/>
      <c r="B164" s="66"/>
      <c r="C164" s="67" t="s">
        <v>304</v>
      </c>
      <c r="D164" s="66"/>
      <c r="E164" s="68" t="s">
        <v>305</v>
      </c>
      <c r="F164" s="222">
        <f t="shared" si="17"/>
        <v>3922.7</v>
      </c>
      <c r="G164" s="222">
        <f t="shared" si="17"/>
        <v>0</v>
      </c>
      <c r="H164" s="222">
        <f t="shared" si="17"/>
        <v>3922.7</v>
      </c>
      <c r="I164" s="222">
        <f t="shared" si="17"/>
        <v>3922.7091399999999</v>
      </c>
      <c r="J164" s="222">
        <f t="shared" si="17"/>
        <v>3922.2058099999999</v>
      </c>
      <c r="K164" s="69">
        <f t="shared" si="12"/>
        <v>99.987168816702024</v>
      </c>
      <c r="L164" s="69">
        <f t="shared" si="13"/>
        <v>9.1400000001158332E-3</v>
      </c>
    </row>
    <row r="165" spans="1:12" ht="25.5" customHeight="1" x14ac:dyDescent="0.25">
      <c r="A165" s="85"/>
      <c r="B165" s="86"/>
      <c r="C165" s="96" t="s">
        <v>311</v>
      </c>
      <c r="D165" s="86"/>
      <c r="E165" s="84" t="s">
        <v>511</v>
      </c>
      <c r="F165" s="224">
        <f>F166+F168+F171+F175+F173</f>
        <v>3922.7</v>
      </c>
      <c r="G165" s="224">
        <f>G166+G168+G171+G175+G173</f>
        <v>0</v>
      </c>
      <c r="H165" s="224">
        <f>H166+H168+H171+H175+H173</f>
        <v>3922.7</v>
      </c>
      <c r="I165" s="224">
        <f>I166+I168+I171+I175+I173</f>
        <v>3922.7091399999999</v>
      </c>
      <c r="J165" s="224">
        <f>J166+J168+J171+J175+J173</f>
        <v>3922.2058099999999</v>
      </c>
      <c r="K165" s="78">
        <f t="shared" si="12"/>
        <v>99.987168816702024</v>
      </c>
      <c r="L165" s="78">
        <f t="shared" si="13"/>
        <v>9.1400000001158332E-3</v>
      </c>
    </row>
    <row r="166" spans="1:12" ht="25.5" customHeight="1" x14ac:dyDescent="0.25">
      <c r="A166" s="56"/>
      <c r="B166" s="16"/>
      <c r="C166" s="79" t="s">
        <v>312</v>
      </c>
      <c r="D166" s="16"/>
      <c r="E166" s="19" t="s">
        <v>313</v>
      </c>
      <c r="F166" s="210">
        <f>F167</f>
        <v>79.8</v>
      </c>
      <c r="G166" s="210">
        <f>G167</f>
        <v>0</v>
      </c>
      <c r="H166" s="210">
        <f>H167</f>
        <v>79.8</v>
      </c>
      <c r="I166" s="210">
        <f>I167</f>
        <v>79.78501</v>
      </c>
      <c r="J166" s="210">
        <f>J167</f>
        <v>79.310760000000002</v>
      </c>
      <c r="K166" s="18">
        <f t="shared" si="12"/>
        <v>99.405590097688773</v>
      </c>
      <c r="L166" s="18">
        <f t="shared" si="13"/>
        <v>-1.4989999999997394E-2</v>
      </c>
    </row>
    <row r="167" spans="1:12" ht="25.5" customHeight="1" x14ac:dyDescent="0.25">
      <c r="A167" s="56"/>
      <c r="B167" s="16"/>
      <c r="C167" s="79"/>
      <c r="D167" s="16" t="s">
        <v>14</v>
      </c>
      <c r="E167" s="17" t="s">
        <v>15</v>
      </c>
      <c r="F167" s="210">
        <v>79.8</v>
      </c>
      <c r="G167" s="210"/>
      <c r="H167" s="210">
        <f>SUM(F167:G167)</f>
        <v>79.8</v>
      </c>
      <c r="I167" s="210">
        <v>79.78501</v>
      </c>
      <c r="J167" s="210">
        <v>79.310760000000002</v>
      </c>
      <c r="K167" s="18">
        <f t="shared" si="12"/>
        <v>99.405590097688773</v>
      </c>
      <c r="L167" s="18">
        <f t="shared" si="13"/>
        <v>-1.4989999999997394E-2</v>
      </c>
    </row>
    <row r="168" spans="1:12" ht="25.5" customHeight="1" x14ac:dyDescent="0.25">
      <c r="A168" s="56"/>
      <c r="B168" s="16"/>
      <c r="C168" s="79" t="s">
        <v>314</v>
      </c>
      <c r="D168" s="16"/>
      <c r="E168" s="17" t="s">
        <v>512</v>
      </c>
      <c r="F168" s="210">
        <f>F169+F170</f>
        <v>1225.3</v>
      </c>
      <c r="G168" s="210">
        <f>G169+G170</f>
        <v>0</v>
      </c>
      <c r="H168" s="210">
        <f>H169+H170</f>
        <v>1225.3</v>
      </c>
      <c r="I168" s="210">
        <f>I169+I170</f>
        <v>1225.32078</v>
      </c>
      <c r="J168" s="210">
        <f>J169+J170</f>
        <v>1225.2917199999999</v>
      </c>
      <c r="K168" s="18">
        <f t="shared" si="12"/>
        <v>99.997628376138366</v>
      </c>
      <c r="L168" s="18">
        <f t="shared" si="13"/>
        <v>2.0780000000058862E-2</v>
      </c>
    </row>
    <row r="169" spans="1:12" ht="25.5" customHeight="1" x14ac:dyDescent="0.25">
      <c r="A169" s="56"/>
      <c r="B169" s="16"/>
      <c r="C169" s="79"/>
      <c r="D169" s="16" t="s">
        <v>14</v>
      </c>
      <c r="E169" s="17" t="s">
        <v>15</v>
      </c>
      <c r="F169" s="210">
        <v>1155.3</v>
      </c>
      <c r="G169" s="210"/>
      <c r="H169" s="210">
        <f>SUM(F169:G169)</f>
        <v>1155.3</v>
      </c>
      <c r="I169" s="210">
        <v>1155.32078</v>
      </c>
      <c r="J169" s="210">
        <v>1155.2917199999999</v>
      </c>
      <c r="K169" s="18">
        <f t="shared" si="12"/>
        <v>99.99748468126748</v>
      </c>
      <c r="L169" s="18">
        <f t="shared" si="13"/>
        <v>2.0780000000058862E-2</v>
      </c>
    </row>
    <row r="170" spans="1:12" ht="15" customHeight="1" x14ac:dyDescent="0.25">
      <c r="A170" s="56"/>
      <c r="B170" s="16"/>
      <c r="C170" s="79"/>
      <c r="D170" s="36" t="s">
        <v>28</v>
      </c>
      <c r="E170" s="38" t="s">
        <v>29</v>
      </c>
      <c r="F170" s="210">
        <v>70</v>
      </c>
      <c r="G170" s="210"/>
      <c r="H170" s="210">
        <v>70</v>
      </c>
      <c r="I170" s="210">
        <v>70</v>
      </c>
      <c r="J170" s="210">
        <v>70</v>
      </c>
      <c r="K170" s="18">
        <f t="shared" si="12"/>
        <v>100</v>
      </c>
      <c r="L170" s="18">
        <f t="shared" si="13"/>
        <v>0</v>
      </c>
    </row>
    <row r="171" spans="1:12" ht="25.5" customHeight="1" x14ac:dyDescent="0.25">
      <c r="A171" s="56"/>
      <c r="B171" s="16"/>
      <c r="C171" s="79" t="s">
        <v>315</v>
      </c>
      <c r="D171" s="16"/>
      <c r="E171" s="95" t="s">
        <v>316</v>
      </c>
      <c r="F171" s="210">
        <f>F172</f>
        <v>0</v>
      </c>
      <c r="G171" s="210"/>
      <c r="H171" s="210">
        <f>H172</f>
        <v>0</v>
      </c>
      <c r="I171" s="210">
        <f>I172</f>
        <v>0</v>
      </c>
      <c r="J171" s="210">
        <f>J172</f>
        <v>0</v>
      </c>
      <c r="K171" s="18" t="e">
        <f t="shared" si="12"/>
        <v>#DIV/0!</v>
      </c>
      <c r="L171" s="18">
        <f t="shared" si="13"/>
        <v>0</v>
      </c>
    </row>
    <row r="172" spans="1:12" ht="25.5" customHeight="1" x14ac:dyDescent="0.25">
      <c r="A172" s="56"/>
      <c r="B172" s="16"/>
      <c r="C172" s="79"/>
      <c r="D172" s="16" t="s">
        <v>14</v>
      </c>
      <c r="E172" s="17" t="s">
        <v>15</v>
      </c>
      <c r="F172" s="210">
        <v>0</v>
      </c>
      <c r="G172" s="210"/>
      <c r="H172" s="210">
        <v>0</v>
      </c>
      <c r="I172" s="210">
        <v>0</v>
      </c>
      <c r="J172" s="210">
        <v>0</v>
      </c>
      <c r="K172" s="18" t="e">
        <f t="shared" si="12"/>
        <v>#DIV/0!</v>
      </c>
      <c r="L172" s="18">
        <f t="shared" si="13"/>
        <v>0</v>
      </c>
    </row>
    <row r="173" spans="1:12" ht="25.5" customHeight="1" x14ac:dyDescent="0.25">
      <c r="A173" s="56"/>
      <c r="B173" s="16"/>
      <c r="C173" s="79" t="s">
        <v>317</v>
      </c>
      <c r="D173" s="16"/>
      <c r="E173" s="17" t="s">
        <v>318</v>
      </c>
      <c r="F173" s="210">
        <f>F174</f>
        <v>2155.1999999999998</v>
      </c>
      <c r="G173" s="210">
        <f>G174</f>
        <v>0</v>
      </c>
      <c r="H173" s="210">
        <f>H174</f>
        <v>2155.1999999999998</v>
      </c>
      <c r="I173" s="210">
        <f>I174</f>
        <v>2155.2033499999998</v>
      </c>
      <c r="J173" s="210">
        <f>J174</f>
        <v>2155.2033299999998</v>
      </c>
      <c r="K173" s="18">
        <f t="shared" si="12"/>
        <v>99.999999072013324</v>
      </c>
      <c r="L173" s="18">
        <f t="shared" si="13"/>
        <v>3.3499999999548891E-3</v>
      </c>
    </row>
    <row r="174" spans="1:12" ht="25.5" customHeight="1" x14ac:dyDescent="0.25">
      <c r="A174" s="56"/>
      <c r="B174" s="16"/>
      <c r="C174" s="79"/>
      <c r="D174" s="16" t="s">
        <v>14</v>
      </c>
      <c r="E174" s="17" t="s">
        <v>15</v>
      </c>
      <c r="F174" s="210">
        <v>2155.1999999999998</v>
      </c>
      <c r="G174" s="210"/>
      <c r="H174" s="210">
        <f>SUM(F174:G174)</f>
        <v>2155.1999999999998</v>
      </c>
      <c r="I174" s="210">
        <v>2155.2033499999998</v>
      </c>
      <c r="J174" s="210">
        <v>2155.2033299999998</v>
      </c>
      <c r="K174" s="18">
        <f t="shared" si="12"/>
        <v>99.999999072013324</v>
      </c>
      <c r="L174" s="18">
        <f t="shared" si="13"/>
        <v>3.3499999999548891E-3</v>
      </c>
    </row>
    <row r="175" spans="1:12" ht="15" customHeight="1" x14ac:dyDescent="0.25">
      <c r="A175" s="56"/>
      <c r="B175" s="16"/>
      <c r="C175" s="79" t="s">
        <v>319</v>
      </c>
      <c r="D175" s="16"/>
      <c r="E175" s="95" t="s">
        <v>320</v>
      </c>
      <c r="F175" s="210">
        <f>F176+F177</f>
        <v>462.4</v>
      </c>
      <c r="G175" s="210">
        <f>G176+G177</f>
        <v>0</v>
      </c>
      <c r="H175" s="210">
        <f>H176+H177</f>
        <v>462.4</v>
      </c>
      <c r="I175" s="210">
        <f>I176+I177</f>
        <v>462.4</v>
      </c>
      <c r="J175" s="210">
        <f>J176+J177</f>
        <v>462.4</v>
      </c>
      <c r="K175" s="18">
        <f t="shared" si="12"/>
        <v>100</v>
      </c>
      <c r="L175" s="18">
        <f t="shared" si="13"/>
        <v>0</v>
      </c>
    </row>
    <row r="176" spans="1:12" ht="39" customHeight="1" x14ac:dyDescent="0.25">
      <c r="A176" s="56"/>
      <c r="B176" s="16"/>
      <c r="C176" s="79"/>
      <c r="D176" s="16" t="s">
        <v>26</v>
      </c>
      <c r="E176" s="15" t="s">
        <v>390</v>
      </c>
      <c r="F176" s="210">
        <v>462.4</v>
      </c>
      <c r="G176" s="210"/>
      <c r="H176" s="210">
        <f>SUM(F176:G176)</f>
        <v>462.4</v>
      </c>
      <c r="I176" s="210">
        <f>SUM(G176:H176)</f>
        <v>462.4</v>
      </c>
      <c r="J176" s="210">
        <v>462.4</v>
      </c>
      <c r="K176" s="18">
        <f t="shared" si="12"/>
        <v>100</v>
      </c>
      <c r="L176" s="18">
        <f t="shared" si="13"/>
        <v>0</v>
      </c>
    </row>
    <row r="177" spans="1:12" ht="25.5" customHeight="1" x14ac:dyDescent="0.25">
      <c r="A177" s="56"/>
      <c r="B177" s="16"/>
      <c r="C177" s="79"/>
      <c r="D177" s="16" t="s">
        <v>14</v>
      </c>
      <c r="E177" s="17" t="s">
        <v>15</v>
      </c>
      <c r="F177" s="210">
        <v>0</v>
      </c>
      <c r="G177" s="210">
        <v>0</v>
      </c>
      <c r="H177" s="210">
        <f>SUM(F177:G177)</f>
        <v>0</v>
      </c>
      <c r="I177" s="210">
        <f>SUM(G177:H177)</f>
        <v>0</v>
      </c>
      <c r="J177" s="210">
        <f>SUM(H177:I177)</f>
        <v>0</v>
      </c>
      <c r="K177" s="18" t="e">
        <f t="shared" si="12"/>
        <v>#DIV/0!</v>
      </c>
      <c r="L177" s="18">
        <f t="shared" si="13"/>
        <v>0</v>
      </c>
    </row>
    <row r="178" spans="1:12" ht="25.5" customHeight="1" x14ac:dyDescent="0.25">
      <c r="A178" s="60"/>
      <c r="B178" s="6" t="s">
        <v>513</v>
      </c>
      <c r="C178" s="61"/>
      <c r="D178" s="6"/>
      <c r="E178" s="64" t="s">
        <v>514</v>
      </c>
      <c r="F178" s="221">
        <f>F179</f>
        <v>950.6</v>
      </c>
      <c r="G178" s="221">
        <f>G179</f>
        <v>0</v>
      </c>
      <c r="H178" s="221">
        <f>H179</f>
        <v>950.6</v>
      </c>
      <c r="I178" s="221">
        <f>I179</f>
        <v>950.59999999999991</v>
      </c>
      <c r="J178" s="221">
        <f>J179</f>
        <v>825.59271000000001</v>
      </c>
      <c r="K178" s="63">
        <f t="shared" si="12"/>
        <v>86.849643383126448</v>
      </c>
      <c r="L178" s="63">
        <f t="shared" si="13"/>
        <v>0</v>
      </c>
    </row>
    <row r="179" spans="1:12" ht="25.5" customHeight="1" x14ac:dyDescent="0.25">
      <c r="A179" s="60"/>
      <c r="B179" s="6"/>
      <c r="C179" s="61" t="s">
        <v>7</v>
      </c>
      <c r="D179" s="60"/>
      <c r="E179" s="64" t="s">
        <v>8</v>
      </c>
      <c r="F179" s="210">
        <f>F180+F203</f>
        <v>950.6</v>
      </c>
      <c r="G179" s="210">
        <f>G180+G203</f>
        <v>0</v>
      </c>
      <c r="H179" s="221">
        <f>H180+H203</f>
        <v>950.6</v>
      </c>
      <c r="I179" s="221">
        <f>I180+I203</f>
        <v>950.59999999999991</v>
      </c>
      <c r="J179" s="221">
        <f>J180+J203</f>
        <v>825.59271000000001</v>
      </c>
      <c r="K179" s="63">
        <f t="shared" si="12"/>
        <v>86.849643383126448</v>
      </c>
      <c r="L179" s="63">
        <f t="shared" si="13"/>
        <v>0</v>
      </c>
    </row>
    <row r="180" spans="1:12" ht="26.25" customHeight="1" x14ac:dyDescent="0.25">
      <c r="A180" s="65"/>
      <c r="B180" s="66"/>
      <c r="C180" s="67" t="s">
        <v>222</v>
      </c>
      <c r="D180" s="66"/>
      <c r="E180" s="4" t="s">
        <v>406</v>
      </c>
      <c r="F180" s="222">
        <f>F181+F189</f>
        <v>935.7</v>
      </c>
      <c r="G180" s="222">
        <f>G181+G189</f>
        <v>0</v>
      </c>
      <c r="H180" s="222">
        <f>H181+H189</f>
        <v>935.7</v>
      </c>
      <c r="I180" s="222">
        <f>I181+I189</f>
        <v>935.69999999999993</v>
      </c>
      <c r="J180" s="222">
        <f>J181+J189</f>
        <v>810.73406999999997</v>
      </c>
      <c r="K180" s="69">
        <f t="shared" si="12"/>
        <v>86.64465854440526</v>
      </c>
      <c r="L180" s="69">
        <f t="shared" si="13"/>
        <v>0</v>
      </c>
    </row>
    <row r="181" spans="1:12" ht="25.5" customHeight="1" x14ac:dyDescent="0.25">
      <c r="A181" s="124"/>
      <c r="B181" s="117"/>
      <c r="C181" s="118" t="s">
        <v>223</v>
      </c>
      <c r="D181" s="117"/>
      <c r="E181" s="125" t="s">
        <v>515</v>
      </c>
      <c r="F181" s="223">
        <f>F182</f>
        <v>508.8</v>
      </c>
      <c r="G181" s="223">
        <f>G182</f>
        <v>0</v>
      </c>
      <c r="H181" s="223">
        <f>H182</f>
        <v>508.8</v>
      </c>
      <c r="I181" s="223">
        <f>I182</f>
        <v>508.79999999999995</v>
      </c>
      <c r="J181" s="223">
        <f>J182</f>
        <v>504.79407000000003</v>
      </c>
      <c r="K181" s="120">
        <f t="shared" si="12"/>
        <v>99.212670990566053</v>
      </c>
      <c r="L181" s="120">
        <f t="shared" si="13"/>
        <v>0</v>
      </c>
    </row>
    <row r="182" spans="1:12" ht="36.75" customHeight="1" x14ac:dyDescent="0.25">
      <c r="A182" s="75"/>
      <c r="B182" s="22"/>
      <c r="C182" s="76" t="s">
        <v>224</v>
      </c>
      <c r="D182" s="86"/>
      <c r="E182" s="103" t="s">
        <v>413</v>
      </c>
      <c r="F182" s="224">
        <f>F183+F185+F187</f>
        <v>508.8</v>
      </c>
      <c r="G182" s="224">
        <f>G183+G185+G187</f>
        <v>0</v>
      </c>
      <c r="H182" s="224">
        <f>H183+H185+H187</f>
        <v>508.8</v>
      </c>
      <c r="I182" s="224">
        <f>I183+I185+I187</f>
        <v>508.79999999999995</v>
      </c>
      <c r="J182" s="224">
        <f>J183+J185+J187</f>
        <v>504.79407000000003</v>
      </c>
      <c r="K182" s="78">
        <f t="shared" si="12"/>
        <v>99.212670990566053</v>
      </c>
      <c r="L182" s="78">
        <f t="shared" si="13"/>
        <v>0</v>
      </c>
    </row>
    <row r="183" spans="1:12" ht="38.25" customHeight="1" x14ac:dyDescent="0.25">
      <c r="A183" s="60"/>
      <c r="B183" s="6"/>
      <c r="C183" s="79" t="s">
        <v>226</v>
      </c>
      <c r="D183" s="16"/>
      <c r="E183" s="17" t="s">
        <v>723</v>
      </c>
      <c r="F183" s="210">
        <f>F184</f>
        <v>6</v>
      </c>
      <c r="G183" s="210"/>
      <c r="H183" s="210">
        <f>H184</f>
        <v>6</v>
      </c>
      <c r="I183" s="210">
        <f>I184</f>
        <v>6</v>
      </c>
      <c r="J183" s="210">
        <f>J184</f>
        <v>5.5</v>
      </c>
      <c r="K183" s="18">
        <f t="shared" si="12"/>
        <v>91.666666666666657</v>
      </c>
      <c r="L183" s="18">
        <f t="shared" si="13"/>
        <v>0</v>
      </c>
    </row>
    <row r="184" spans="1:12" ht="25.5" customHeight="1" x14ac:dyDescent="0.25">
      <c r="A184" s="60"/>
      <c r="B184" s="6"/>
      <c r="C184" s="61"/>
      <c r="D184" s="16" t="s">
        <v>14</v>
      </c>
      <c r="E184" s="17" t="s">
        <v>15</v>
      </c>
      <c r="F184" s="210">
        <v>6</v>
      </c>
      <c r="G184" s="210"/>
      <c r="H184" s="210">
        <v>6</v>
      </c>
      <c r="I184" s="210">
        <v>6</v>
      </c>
      <c r="J184" s="210">
        <v>5.5</v>
      </c>
      <c r="K184" s="18">
        <f t="shared" si="12"/>
        <v>91.666666666666657</v>
      </c>
      <c r="L184" s="18">
        <f t="shared" si="13"/>
        <v>0</v>
      </c>
    </row>
    <row r="185" spans="1:12" ht="51.75" customHeight="1" x14ac:dyDescent="0.25">
      <c r="A185" s="60"/>
      <c r="B185" s="6"/>
      <c r="C185" s="79" t="s">
        <v>415</v>
      </c>
      <c r="D185" s="16"/>
      <c r="E185" s="15" t="s">
        <v>412</v>
      </c>
      <c r="F185" s="210">
        <f>F186</f>
        <v>303.5</v>
      </c>
      <c r="G185" s="210">
        <f>G186</f>
        <v>0</v>
      </c>
      <c r="H185" s="210">
        <f>H186</f>
        <v>303.5</v>
      </c>
      <c r="I185" s="210">
        <f>I186</f>
        <v>303.50592999999998</v>
      </c>
      <c r="J185" s="210">
        <f>J186</f>
        <v>300</v>
      </c>
      <c r="K185" s="18">
        <f t="shared" si="12"/>
        <v>98.844856177933664</v>
      </c>
      <c r="L185" s="18">
        <f t="shared" si="13"/>
        <v>5.9299999999780084E-3</v>
      </c>
    </row>
    <row r="186" spans="1:12" ht="25.5" customHeight="1" x14ac:dyDescent="0.25">
      <c r="A186" s="60"/>
      <c r="B186" s="6"/>
      <c r="C186" s="79"/>
      <c r="D186" s="16" t="s">
        <v>14</v>
      </c>
      <c r="E186" s="17" t="s">
        <v>15</v>
      </c>
      <c r="F186" s="210">
        <v>303.5</v>
      </c>
      <c r="G186" s="210"/>
      <c r="H186" s="210">
        <f>SUM(F186:G186)</f>
        <v>303.5</v>
      </c>
      <c r="I186" s="210">
        <v>303.50592999999998</v>
      </c>
      <c r="J186" s="210">
        <v>300</v>
      </c>
      <c r="K186" s="18">
        <f t="shared" si="12"/>
        <v>98.844856177933664</v>
      </c>
      <c r="L186" s="18">
        <f t="shared" si="13"/>
        <v>5.9299999999780084E-3</v>
      </c>
    </row>
    <row r="187" spans="1:12" ht="26.25" customHeight="1" x14ac:dyDescent="0.25">
      <c r="A187" s="60"/>
      <c r="B187" s="6"/>
      <c r="C187" s="36" t="s">
        <v>734</v>
      </c>
      <c r="D187" s="36"/>
      <c r="E187" s="38" t="s">
        <v>733</v>
      </c>
      <c r="F187" s="210">
        <v>199.3</v>
      </c>
      <c r="G187" s="210"/>
      <c r="H187" s="210">
        <v>199.3</v>
      </c>
      <c r="I187" s="210">
        <v>199.29407</v>
      </c>
      <c r="J187" s="210">
        <v>199.29407</v>
      </c>
      <c r="K187" s="18">
        <f t="shared" si="12"/>
        <v>100</v>
      </c>
      <c r="L187" s="18">
        <f t="shared" si="13"/>
        <v>-5.9300000000064301E-3</v>
      </c>
    </row>
    <row r="188" spans="1:12" ht="26.25" customHeight="1" x14ac:dyDescent="0.25">
      <c r="A188" s="60"/>
      <c r="B188" s="6"/>
      <c r="C188" s="36"/>
      <c r="D188" s="36" t="s">
        <v>14</v>
      </c>
      <c r="E188" s="38" t="s">
        <v>15</v>
      </c>
      <c r="F188" s="210">
        <v>199.3</v>
      </c>
      <c r="G188" s="210"/>
      <c r="H188" s="210">
        <v>199.3</v>
      </c>
      <c r="I188" s="210">
        <v>199.29407</v>
      </c>
      <c r="J188" s="210">
        <v>199.29407</v>
      </c>
      <c r="K188" s="18">
        <f t="shared" si="12"/>
        <v>100</v>
      </c>
      <c r="L188" s="18">
        <f t="shared" si="13"/>
        <v>-5.9300000000064301E-3</v>
      </c>
    </row>
    <row r="189" spans="1:12" ht="25.5" customHeight="1" x14ac:dyDescent="0.25">
      <c r="A189" s="124"/>
      <c r="B189" s="117"/>
      <c r="C189" s="118" t="s">
        <v>227</v>
      </c>
      <c r="D189" s="117"/>
      <c r="E189" s="125" t="s">
        <v>407</v>
      </c>
      <c r="F189" s="223">
        <f>F190</f>
        <v>426.9</v>
      </c>
      <c r="G189" s="223"/>
      <c r="H189" s="223">
        <f>H190</f>
        <v>426.9</v>
      </c>
      <c r="I189" s="223">
        <f>I190</f>
        <v>426.9</v>
      </c>
      <c r="J189" s="223">
        <f>J190</f>
        <v>305.94</v>
      </c>
      <c r="K189" s="120">
        <f t="shared" si="12"/>
        <v>71.665495432185523</v>
      </c>
      <c r="L189" s="120">
        <f t="shared" si="13"/>
        <v>0</v>
      </c>
    </row>
    <row r="190" spans="1:12" ht="26.25" customHeight="1" x14ac:dyDescent="0.25">
      <c r="A190" s="85"/>
      <c r="B190" s="86"/>
      <c r="C190" s="76" t="s">
        <v>229</v>
      </c>
      <c r="D190" s="86"/>
      <c r="E190" s="103" t="s">
        <v>408</v>
      </c>
      <c r="F190" s="224">
        <f>F191+F197+F199+F201</f>
        <v>426.9</v>
      </c>
      <c r="G190" s="224"/>
      <c r="H190" s="224">
        <f>H191+H197+H199+H201</f>
        <v>426.9</v>
      </c>
      <c r="I190" s="224">
        <f>I191+I197+I199+I201</f>
        <v>426.9</v>
      </c>
      <c r="J190" s="224">
        <f>J191+J197+J199+J201</f>
        <v>305.94</v>
      </c>
      <c r="K190" s="78">
        <f t="shared" si="12"/>
        <v>71.665495432185523</v>
      </c>
      <c r="L190" s="78">
        <f t="shared" si="13"/>
        <v>0</v>
      </c>
    </row>
    <row r="191" spans="1:12" ht="38.25" customHeight="1" x14ac:dyDescent="0.25">
      <c r="A191" s="60"/>
      <c r="B191" s="6"/>
      <c r="C191" s="79" t="s">
        <v>231</v>
      </c>
      <c r="D191" s="16"/>
      <c r="E191" s="104" t="s">
        <v>381</v>
      </c>
      <c r="F191" s="210">
        <f>F195+F192</f>
        <v>343.2</v>
      </c>
      <c r="G191" s="210"/>
      <c r="H191" s="210">
        <f>H195+H192</f>
        <v>343.2</v>
      </c>
      <c r="I191" s="210">
        <f>I195+I192</f>
        <v>343.2</v>
      </c>
      <c r="J191" s="210">
        <f>J195+J192</f>
        <v>280.94</v>
      </c>
      <c r="K191" s="18">
        <f t="shared" si="12"/>
        <v>81.858974358974351</v>
      </c>
      <c r="L191" s="18">
        <f t="shared" si="13"/>
        <v>0</v>
      </c>
    </row>
    <row r="192" spans="1:12" ht="39" customHeight="1" x14ac:dyDescent="0.25">
      <c r="A192" s="60"/>
      <c r="B192" s="6"/>
      <c r="C192" s="79"/>
      <c r="D192" s="16" t="s">
        <v>26</v>
      </c>
      <c r="E192" s="15" t="s">
        <v>390</v>
      </c>
      <c r="F192" s="210">
        <f>SUM(F193+F194)</f>
        <v>323.2</v>
      </c>
      <c r="G192" s="210"/>
      <c r="H192" s="210">
        <f>SUM(H193+H194)</f>
        <v>323.2</v>
      </c>
      <c r="I192" s="210">
        <f>SUM(I193+I194)</f>
        <v>323.2</v>
      </c>
      <c r="J192" s="210">
        <v>260.94</v>
      </c>
      <c r="K192" s="18">
        <f t="shared" si="12"/>
        <v>80.736386138613852</v>
      </c>
      <c r="L192" s="18">
        <f t="shared" si="13"/>
        <v>0</v>
      </c>
    </row>
    <row r="193" spans="1:12" ht="15" customHeight="1" x14ac:dyDescent="0.25">
      <c r="A193" s="60"/>
      <c r="B193" s="6"/>
      <c r="C193" s="79"/>
      <c r="D193" s="16"/>
      <c r="E193" s="17" t="s">
        <v>230</v>
      </c>
      <c r="F193" s="214">
        <v>115.3</v>
      </c>
      <c r="G193" s="214"/>
      <c r="H193" s="214">
        <v>115.3</v>
      </c>
      <c r="I193" s="214">
        <v>115.3</v>
      </c>
      <c r="J193" s="214">
        <v>74.745000000000005</v>
      </c>
      <c r="K193" s="25">
        <f t="shared" si="12"/>
        <v>64.826539462272336</v>
      </c>
      <c r="L193" s="25">
        <f t="shared" si="13"/>
        <v>0</v>
      </c>
    </row>
    <row r="194" spans="1:12" ht="15" customHeight="1" x14ac:dyDescent="0.25">
      <c r="A194" s="60"/>
      <c r="B194" s="6"/>
      <c r="C194" s="79"/>
      <c r="D194" s="16"/>
      <c r="E194" s="17" t="s">
        <v>172</v>
      </c>
      <c r="F194" s="214">
        <v>207.9</v>
      </c>
      <c r="G194" s="214"/>
      <c r="H194" s="214">
        <v>207.9</v>
      </c>
      <c r="I194" s="214">
        <v>207.9</v>
      </c>
      <c r="J194" s="214">
        <v>186.19499999999999</v>
      </c>
      <c r="K194" s="25">
        <f t="shared" si="12"/>
        <v>89.559884559884551</v>
      </c>
      <c r="L194" s="25">
        <f t="shared" si="13"/>
        <v>0</v>
      </c>
    </row>
    <row r="195" spans="1:12" ht="25.5" customHeight="1" x14ac:dyDescent="0.25">
      <c r="A195" s="56"/>
      <c r="B195" s="16"/>
      <c r="C195" s="79"/>
      <c r="D195" s="16" t="s">
        <v>14</v>
      </c>
      <c r="E195" s="17" t="s">
        <v>15</v>
      </c>
      <c r="F195" s="210">
        <v>20</v>
      </c>
      <c r="G195" s="210"/>
      <c r="H195" s="210">
        <v>20</v>
      </c>
      <c r="I195" s="210">
        <v>20</v>
      </c>
      <c r="J195" s="210">
        <v>20</v>
      </c>
      <c r="K195" s="18">
        <f t="shared" si="12"/>
        <v>100</v>
      </c>
      <c r="L195" s="18">
        <f t="shared" si="13"/>
        <v>0</v>
      </c>
    </row>
    <row r="196" spans="1:12" ht="15" customHeight="1" x14ac:dyDescent="0.25">
      <c r="A196" s="56"/>
      <c r="B196" s="16"/>
      <c r="C196" s="79"/>
      <c r="D196" s="16"/>
      <c r="E196" s="17" t="s">
        <v>172</v>
      </c>
      <c r="F196" s="210">
        <v>20</v>
      </c>
      <c r="G196" s="210"/>
      <c r="H196" s="210">
        <v>20</v>
      </c>
      <c r="I196" s="210">
        <v>20</v>
      </c>
      <c r="J196" s="210">
        <v>20</v>
      </c>
      <c r="K196" s="18">
        <f t="shared" si="12"/>
        <v>100</v>
      </c>
      <c r="L196" s="18">
        <f t="shared" si="13"/>
        <v>0</v>
      </c>
    </row>
    <row r="197" spans="1:12" ht="15" customHeight="1" x14ac:dyDescent="0.25">
      <c r="A197" s="56"/>
      <c r="B197" s="16"/>
      <c r="C197" s="79" t="s">
        <v>232</v>
      </c>
      <c r="D197" s="16"/>
      <c r="E197" s="15" t="s">
        <v>414</v>
      </c>
      <c r="F197" s="210">
        <f>F198</f>
        <v>20.5</v>
      </c>
      <c r="G197" s="210">
        <f>G198</f>
        <v>0</v>
      </c>
      <c r="H197" s="210">
        <f>H198</f>
        <v>20.5</v>
      </c>
      <c r="I197" s="210">
        <f>I198</f>
        <v>20.492039999999999</v>
      </c>
      <c r="J197" s="210">
        <f>J198</f>
        <v>0</v>
      </c>
      <c r="K197" s="18">
        <f t="shared" si="12"/>
        <v>0</v>
      </c>
      <c r="L197" s="18">
        <f t="shared" si="13"/>
        <v>-7.9600000000006332E-3</v>
      </c>
    </row>
    <row r="198" spans="1:12" ht="25.5" customHeight="1" x14ac:dyDescent="0.25">
      <c r="A198" s="56"/>
      <c r="B198" s="16"/>
      <c r="C198" s="79"/>
      <c r="D198" s="16" t="s">
        <v>14</v>
      </c>
      <c r="E198" s="17" t="s">
        <v>15</v>
      </c>
      <c r="F198" s="210">
        <v>20.5</v>
      </c>
      <c r="G198" s="210"/>
      <c r="H198" s="210">
        <f>SUM(F198:G198)</f>
        <v>20.5</v>
      </c>
      <c r="I198" s="210">
        <v>20.492039999999999</v>
      </c>
      <c r="J198" s="210">
        <v>0</v>
      </c>
      <c r="K198" s="18">
        <f t="shared" si="12"/>
        <v>0</v>
      </c>
      <c r="L198" s="18">
        <f t="shared" si="13"/>
        <v>-7.9600000000006332E-3</v>
      </c>
    </row>
    <row r="199" spans="1:12" ht="15" customHeight="1" x14ac:dyDescent="0.25">
      <c r="A199" s="56"/>
      <c r="B199" s="16"/>
      <c r="C199" s="79" t="s">
        <v>233</v>
      </c>
      <c r="D199" s="16"/>
      <c r="E199" s="15" t="s">
        <v>416</v>
      </c>
      <c r="F199" s="210">
        <f>F200</f>
        <v>43.2</v>
      </c>
      <c r="G199" s="210">
        <f>G200</f>
        <v>0</v>
      </c>
      <c r="H199" s="210">
        <f>H200</f>
        <v>43.2</v>
      </c>
      <c r="I199" s="210">
        <f>I200</f>
        <v>43.20796</v>
      </c>
      <c r="J199" s="210">
        <f>J200</f>
        <v>5</v>
      </c>
      <c r="K199" s="18">
        <f t="shared" si="12"/>
        <v>11.571941836643063</v>
      </c>
      <c r="L199" s="18">
        <f t="shared" si="13"/>
        <v>7.9599999999970805E-3</v>
      </c>
    </row>
    <row r="200" spans="1:12" ht="25.5" customHeight="1" x14ac:dyDescent="0.25">
      <c r="A200" s="56"/>
      <c r="B200" s="16"/>
      <c r="C200" s="79"/>
      <c r="D200" s="16" t="s">
        <v>14</v>
      </c>
      <c r="E200" s="17" t="s">
        <v>15</v>
      </c>
      <c r="F200" s="210">
        <v>43.2</v>
      </c>
      <c r="G200" s="210"/>
      <c r="H200" s="210">
        <f>SUM(F200:G200)</f>
        <v>43.2</v>
      </c>
      <c r="I200" s="210">
        <v>43.20796</v>
      </c>
      <c r="J200" s="210">
        <v>5</v>
      </c>
      <c r="K200" s="18">
        <f t="shared" si="12"/>
        <v>11.571941836643063</v>
      </c>
      <c r="L200" s="18">
        <f t="shared" si="13"/>
        <v>7.9599999999970805E-3</v>
      </c>
    </row>
    <row r="201" spans="1:12" ht="26.25" customHeight="1" x14ac:dyDescent="0.25">
      <c r="A201" s="56"/>
      <c r="B201" s="16"/>
      <c r="C201" s="79" t="s">
        <v>445</v>
      </c>
      <c r="D201" s="16"/>
      <c r="E201" s="38" t="s">
        <v>444</v>
      </c>
      <c r="F201" s="210">
        <f>F202</f>
        <v>20</v>
      </c>
      <c r="G201" s="210"/>
      <c r="H201" s="210">
        <f>H202</f>
        <v>20</v>
      </c>
      <c r="I201" s="210">
        <f>I202</f>
        <v>20</v>
      </c>
      <c r="J201" s="210">
        <f>J202</f>
        <v>20</v>
      </c>
      <c r="K201" s="18">
        <f t="shared" si="12"/>
        <v>100</v>
      </c>
      <c r="L201" s="18">
        <f t="shared" si="13"/>
        <v>0</v>
      </c>
    </row>
    <row r="202" spans="1:12" ht="25.5" customHeight="1" x14ac:dyDescent="0.25">
      <c r="A202" s="56"/>
      <c r="B202" s="16"/>
      <c r="C202" s="79"/>
      <c r="D202" s="16" t="s">
        <v>14</v>
      </c>
      <c r="E202" s="17" t="s">
        <v>15</v>
      </c>
      <c r="F202" s="210">
        <v>20</v>
      </c>
      <c r="G202" s="210"/>
      <c r="H202" s="210">
        <v>20</v>
      </c>
      <c r="I202" s="210">
        <v>20</v>
      </c>
      <c r="J202" s="210">
        <v>20</v>
      </c>
      <c r="K202" s="18">
        <f t="shared" si="12"/>
        <v>100</v>
      </c>
      <c r="L202" s="18">
        <f t="shared" si="13"/>
        <v>0</v>
      </c>
    </row>
    <row r="203" spans="1:12" ht="38.25" customHeight="1" x14ac:dyDescent="0.25">
      <c r="A203" s="65"/>
      <c r="B203" s="66"/>
      <c r="C203" s="67" t="s">
        <v>304</v>
      </c>
      <c r="D203" s="66"/>
      <c r="E203" s="68" t="s">
        <v>516</v>
      </c>
      <c r="F203" s="222">
        <f t="shared" ref="F203:J205" si="18">F204</f>
        <v>14.9</v>
      </c>
      <c r="G203" s="222">
        <f t="shared" si="18"/>
        <v>0</v>
      </c>
      <c r="H203" s="222">
        <f t="shared" si="18"/>
        <v>14.9</v>
      </c>
      <c r="I203" s="222">
        <f t="shared" si="18"/>
        <v>14.9</v>
      </c>
      <c r="J203" s="222">
        <f t="shared" si="18"/>
        <v>14.858639999999999</v>
      </c>
      <c r="K203" s="69">
        <f t="shared" si="12"/>
        <v>99.722416107382543</v>
      </c>
      <c r="L203" s="69">
        <f t="shared" si="13"/>
        <v>0</v>
      </c>
    </row>
    <row r="204" spans="1:12" ht="15" customHeight="1" x14ac:dyDescent="0.25">
      <c r="A204" s="75"/>
      <c r="B204" s="22"/>
      <c r="C204" s="76" t="s">
        <v>321</v>
      </c>
      <c r="D204" s="22"/>
      <c r="E204" s="84" t="s">
        <v>322</v>
      </c>
      <c r="F204" s="224">
        <f t="shared" si="18"/>
        <v>14.9</v>
      </c>
      <c r="G204" s="224">
        <f t="shared" si="18"/>
        <v>0</v>
      </c>
      <c r="H204" s="224">
        <f t="shared" si="18"/>
        <v>14.9</v>
      </c>
      <c r="I204" s="224">
        <f t="shared" si="18"/>
        <v>14.9</v>
      </c>
      <c r="J204" s="224">
        <f t="shared" si="18"/>
        <v>14.858639999999999</v>
      </c>
      <c r="K204" s="78">
        <f t="shared" ref="K204:K263" si="19">J204/I204*100</f>
        <v>99.722416107382543</v>
      </c>
      <c r="L204" s="78">
        <f t="shared" ref="L204:L263" si="20">I204-H204</f>
        <v>0</v>
      </c>
    </row>
    <row r="205" spans="1:12" ht="15" customHeight="1" x14ac:dyDescent="0.25">
      <c r="A205" s="60"/>
      <c r="B205" s="6"/>
      <c r="C205" s="140" t="s">
        <v>465</v>
      </c>
      <c r="D205" s="16"/>
      <c r="E205" s="95" t="s">
        <v>517</v>
      </c>
      <c r="F205" s="210">
        <f t="shared" si="18"/>
        <v>14.9</v>
      </c>
      <c r="G205" s="210">
        <f t="shared" si="18"/>
        <v>0</v>
      </c>
      <c r="H205" s="210">
        <f t="shared" si="18"/>
        <v>14.9</v>
      </c>
      <c r="I205" s="210">
        <f t="shared" si="18"/>
        <v>14.9</v>
      </c>
      <c r="J205" s="210">
        <f t="shared" si="18"/>
        <v>14.858639999999999</v>
      </c>
      <c r="K205" s="18">
        <f t="shared" si="19"/>
        <v>99.722416107382543</v>
      </c>
      <c r="L205" s="18">
        <f t="shared" si="20"/>
        <v>0</v>
      </c>
    </row>
    <row r="206" spans="1:12" ht="25.5" customHeight="1" x14ac:dyDescent="0.25">
      <c r="A206" s="60"/>
      <c r="B206" s="6"/>
      <c r="C206" s="79"/>
      <c r="D206" s="16" t="s">
        <v>14</v>
      </c>
      <c r="E206" s="17" t="s">
        <v>15</v>
      </c>
      <c r="F206" s="210">
        <v>14.9</v>
      </c>
      <c r="G206" s="210"/>
      <c r="H206" s="210">
        <f>SUM(F206:G206)</f>
        <v>14.9</v>
      </c>
      <c r="I206" s="210">
        <f>SUM(G206:H206)</f>
        <v>14.9</v>
      </c>
      <c r="J206" s="210">
        <v>14.858639999999999</v>
      </c>
      <c r="K206" s="18">
        <f t="shared" si="19"/>
        <v>99.722416107382543</v>
      </c>
      <c r="L206" s="18">
        <f t="shared" si="20"/>
        <v>0</v>
      </c>
    </row>
    <row r="207" spans="1:12" ht="15" customHeight="1" x14ac:dyDescent="0.25">
      <c r="A207" s="60"/>
      <c r="B207" s="6" t="s">
        <v>518</v>
      </c>
      <c r="C207" s="61"/>
      <c r="D207" s="60"/>
      <c r="E207" s="62" t="s">
        <v>519</v>
      </c>
      <c r="F207" s="221" t="e">
        <f>F208+F230+F237+F264</f>
        <v>#REF!</v>
      </c>
      <c r="G207" s="221" t="e">
        <f>G208+G230+G237+G264</f>
        <v>#REF!</v>
      </c>
      <c r="H207" s="221">
        <f>H208+H230+H237+H264</f>
        <v>103751.336</v>
      </c>
      <c r="I207" s="221">
        <f>I208+I230+I237+I264</f>
        <v>105063.99801</v>
      </c>
      <c r="J207" s="221">
        <f>J208+J230+J237+J264</f>
        <v>100739.13479999999</v>
      </c>
      <c r="K207" s="63">
        <f t="shared" si="19"/>
        <v>95.88359162803954</v>
      </c>
      <c r="L207" s="63">
        <f t="shared" si="20"/>
        <v>1312.66201</v>
      </c>
    </row>
    <row r="208" spans="1:12" ht="15" customHeight="1" x14ac:dyDescent="0.25">
      <c r="A208" s="60"/>
      <c r="B208" s="6" t="s">
        <v>520</v>
      </c>
      <c r="C208" s="61"/>
      <c r="D208" s="6"/>
      <c r="E208" s="64" t="s">
        <v>521</v>
      </c>
      <c r="F208" s="221" t="e">
        <f>F209+F225</f>
        <v>#REF!</v>
      </c>
      <c r="G208" s="221">
        <f>G209+G225</f>
        <v>0</v>
      </c>
      <c r="H208" s="221">
        <f>H209+H225</f>
        <v>729.68399999999997</v>
      </c>
      <c r="I208" s="221">
        <f>I209+I225</f>
        <v>729.68444999999997</v>
      </c>
      <c r="J208" s="221">
        <f>J209+J225</f>
        <v>598.86977000000002</v>
      </c>
      <c r="K208" s="63">
        <f t="shared" si="19"/>
        <v>82.072431446223092</v>
      </c>
      <c r="L208" s="63">
        <f t="shared" si="20"/>
        <v>4.500000000007276E-4</v>
      </c>
    </row>
    <row r="209" spans="1:12" ht="25.5" customHeight="1" x14ac:dyDescent="0.25">
      <c r="A209" s="60"/>
      <c r="B209" s="6"/>
      <c r="C209" s="61" t="s">
        <v>7</v>
      </c>
      <c r="D209" s="60"/>
      <c r="E209" s="64" t="s">
        <v>8</v>
      </c>
      <c r="F209" s="221" t="e">
        <f>F210+F219</f>
        <v>#REF!</v>
      </c>
      <c r="G209" s="221">
        <f>G210+G219</f>
        <v>0</v>
      </c>
      <c r="H209" s="221">
        <f>H210+H219</f>
        <v>598.88400000000001</v>
      </c>
      <c r="I209" s="221">
        <f>I210+I219</f>
        <v>598.88445000000002</v>
      </c>
      <c r="J209" s="221">
        <f>J210+J219</f>
        <v>598.86977000000002</v>
      </c>
      <c r="K209" s="63">
        <f t="shared" si="19"/>
        <v>99.997548775894913</v>
      </c>
      <c r="L209" s="63">
        <f t="shared" si="20"/>
        <v>4.500000000007276E-4</v>
      </c>
    </row>
    <row r="210" spans="1:12" ht="38.25" customHeight="1" x14ac:dyDescent="0.25">
      <c r="A210" s="66"/>
      <c r="B210" s="66"/>
      <c r="C210" s="67" t="s">
        <v>296</v>
      </c>
      <c r="D210" s="92"/>
      <c r="E210" s="68" t="s">
        <v>297</v>
      </c>
      <c r="F210" s="222" t="e">
        <f>F211+F214</f>
        <v>#REF!</v>
      </c>
      <c r="G210" s="222"/>
      <c r="H210" s="222">
        <f>H211+H214</f>
        <v>170</v>
      </c>
      <c r="I210" s="222">
        <f>I211+I214</f>
        <v>170</v>
      </c>
      <c r="J210" s="222">
        <f>J211+J214</f>
        <v>170</v>
      </c>
      <c r="K210" s="69">
        <f t="shared" si="19"/>
        <v>100</v>
      </c>
      <c r="L210" s="69">
        <f t="shared" si="20"/>
        <v>0</v>
      </c>
    </row>
    <row r="211" spans="1:12" ht="25.5" customHeight="1" x14ac:dyDescent="0.25">
      <c r="A211" s="85"/>
      <c r="B211" s="86"/>
      <c r="C211" s="76" t="s">
        <v>298</v>
      </c>
      <c r="D211" s="86"/>
      <c r="E211" s="77" t="s">
        <v>299</v>
      </c>
      <c r="F211" s="224">
        <f t="shared" ref="F211:J212" si="21">F212</f>
        <v>70</v>
      </c>
      <c r="G211" s="224"/>
      <c r="H211" s="224">
        <f t="shared" si="21"/>
        <v>70</v>
      </c>
      <c r="I211" s="224">
        <f t="shared" si="21"/>
        <v>70</v>
      </c>
      <c r="J211" s="224">
        <f t="shared" si="21"/>
        <v>70</v>
      </c>
      <c r="K211" s="78">
        <f t="shared" si="19"/>
        <v>100</v>
      </c>
      <c r="L211" s="78">
        <f t="shared" si="20"/>
        <v>0</v>
      </c>
    </row>
    <row r="212" spans="1:12" ht="15" customHeight="1" x14ac:dyDescent="0.25">
      <c r="A212" s="60"/>
      <c r="B212" s="6"/>
      <c r="C212" s="79" t="s">
        <v>300</v>
      </c>
      <c r="D212" s="16"/>
      <c r="E212" s="17" t="s">
        <v>383</v>
      </c>
      <c r="F212" s="210">
        <f t="shared" si="21"/>
        <v>70</v>
      </c>
      <c r="G212" s="210"/>
      <c r="H212" s="210">
        <f t="shared" si="21"/>
        <v>70</v>
      </c>
      <c r="I212" s="210">
        <f t="shared" si="21"/>
        <v>70</v>
      </c>
      <c r="J212" s="210">
        <f t="shared" si="21"/>
        <v>70</v>
      </c>
      <c r="K212" s="18">
        <f t="shared" si="19"/>
        <v>100</v>
      </c>
      <c r="L212" s="18">
        <f t="shared" si="20"/>
        <v>0</v>
      </c>
    </row>
    <row r="213" spans="1:12" ht="25.5" customHeight="1" x14ac:dyDescent="0.25">
      <c r="A213" s="56"/>
      <c r="B213" s="16"/>
      <c r="C213" s="79"/>
      <c r="D213" s="16" t="s">
        <v>14</v>
      </c>
      <c r="E213" s="17" t="s">
        <v>15</v>
      </c>
      <c r="F213" s="210">
        <v>70</v>
      </c>
      <c r="G213" s="210"/>
      <c r="H213" s="210">
        <v>70</v>
      </c>
      <c r="I213" s="210">
        <v>70</v>
      </c>
      <c r="J213" s="210">
        <v>70</v>
      </c>
      <c r="K213" s="18">
        <f t="shared" si="19"/>
        <v>100</v>
      </c>
      <c r="L213" s="18">
        <f t="shared" si="20"/>
        <v>0</v>
      </c>
    </row>
    <row r="214" spans="1:12" ht="30.75" customHeight="1" x14ac:dyDescent="0.25">
      <c r="A214" s="105"/>
      <c r="B214" s="106"/>
      <c r="C214" s="107" t="s">
        <v>462</v>
      </c>
      <c r="D214" s="108"/>
      <c r="E214" s="109" t="s">
        <v>301</v>
      </c>
      <c r="F214" s="230" t="e">
        <f>F215+#REF!+F217</f>
        <v>#REF!</v>
      </c>
      <c r="G214" s="230"/>
      <c r="H214" s="230">
        <f>H215+H217</f>
        <v>100</v>
      </c>
      <c r="I214" s="230">
        <f>I215+I217</f>
        <v>100</v>
      </c>
      <c r="J214" s="230">
        <f>J215+J217</f>
        <v>100</v>
      </c>
      <c r="K214" s="110">
        <f t="shared" si="19"/>
        <v>100</v>
      </c>
      <c r="L214" s="110">
        <f t="shared" si="20"/>
        <v>0</v>
      </c>
    </row>
    <row r="215" spans="1:12" ht="25.5" customHeight="1" x14ac:dyDescent="0.25">
      <c r="A215" s="56"/>
      <c r="B215" s="16"/>
      <c r="C215" s="140" t="s">
        <v>463</v>
      </c>
      <c r="D215" s="6"/>
      <c r="E215" s="104" t="s">
        <v>302</v>
      </c>
      <c r="F215" s="210">
        <f>F216</f>
        <v>70</v>
      </c>
      <c r="G215" s="210"/>
      <c r="H215" s="210">
        <f>H216</f>
        <v>70</v>
      </c>
      <c r="I215" s="210">
        <f>I216</f>
        <v>70</v>
      </c>
      <c r="J215" s="210">
        <f>J216</f>
        <v>70</v>
      </c>
      <c r="K215" s="18">
        <f t="shared" si="19"/>
        <v>100</v>
      </c>
      <c r="L215" s="18">
        <f t="shared" si="20"/>
        <v>0</v>
      </c>
    </row>
    <row r="216" spans="1:12" ht="25.5" customHeight="1" x14ac:dyDescent="0.25">
      <c r="A216" s="56"/>
      <c r="B216" s="16"/>
      <c r="C216" s="140"/>
      <c r="D216" s="16" t="s">
        <v>14</v>
      </c>
      <c r="E216" s="17" t="s">
        <v>15</v>
      </c>
      <c r="F216" s="210">
        <v>70</v>
      </c>
      <c r="G216" s="210"/>
      <c r="H216" s="210">
        <v>70</v>
      </c>
      <c r="I216" s="210">
        <v>70</v>
      </c>
      <c r="J216" s="210">
        <v>70</v>
      </c>
      <c r="K216" s="18">
        <f t="shared" si="19"/>
        <v>100</v>
      </c>
      <c r="L216" s="18">
        <f t="shared" si="20"/>
        <v>0</v>
      </c>
    </row>
    <row r="217" spans="1:12" ht="15" customHeight="1" x14ac:dyDescent="0.25">
      <c r="A217" s="56"/>
      <c r="B217" s="16"/>
      <c r="C217" s="140" t="s">
        <v>464</v>
      </c>
      <c r="D217" s="16"/>
      <c r="E217" s="104" t="s">
        <v>303</v>
      </c>
      <c r="F217" s="210">
        <f>F218</f>
        <v>30</v>
      </c>
      <c r="G217" s="210"/>
      <c r="H217" s="210">
        <f>H218</f>
        <v>30</v>
      </c>
      <c r="I217" s="210">
        <f>I218</f>
        <v>30</v>
      </c>
      <c r="J217" s="210">
        <f>J218</f>
        <v>30</v>
      </c>
      <c r="K217" s="18">
        <f t="shared" si="19"/>
        <v>100</v>
      </c>
      <c r="L217" s="18">
        <f t="shared" si="20"/>
        <v>0</v>
      </c>
    </row>
    <row r="218" spans="1:12" ht="25.5" customHeight="1" x14ac:dyDescent="0.25">
      <c r="A218" s="56"/>
      <c r="B218" s="16"/>
      <c r="C218" s="79"/>
      <c r="D218" s="16" t="s">
        <v>14</v>
      </c>
      <c r="E218" s="17" t="s">
        <v>15</v>
      </c>
      <c r="F218" s="210">
        <v>30</v>
      </c>
      <c r="G218" s="210"/>
      <c r="H218" s="210">
        <v>30</v>
      </c>
      <c r="I218" s="210">
        <v>30</v>
      </c>
      <c r="J218" s="210">
        <v>30</v>
      </c>
      <c r="K218" s="18">
        <f t="shared" si="19"/>
        <v>100</v>
      </c>
      <c r="L218" s="18">
        <f t="shared" si="20"/>
        <v>0</v>
      </c>
    </row>
    <row r="219" spans="1:12" ht="38.25" customHeight="1" x14ac:dyDescent="0.25">
      <c r="A219" s="111"/>
      <c r="B219" s="112"/>
      <c r="C219" s="113" t="s">
        <v>328</v>
      </c>
      <c r="D219" s="112"/>
      <c r="E219" s="114" t="s">
        <v>360</v>
      </c>
      <c r="F219" s="231">
        <f>F220</f>
        <v>429.1</v>
      </c>
      <c r="G219" s="231">
        <f>G220</f>
        <v>0</v>
      </c>
      <c r="H219" s="231">
        <f>H220</f>
        <v>428.88399999999996</v>
      </c>
      <c r="I219" s="231">
        <f>I220</f>
        <v>428.88444999999996</v>
      </c>
      <c r="J219" s="231">
        <f>J220</f>
        <v>428.86976999999996</v>
      </c>
      <c r="K219" s="115">
        <f t="shared" si="19"/>
        <v>99.9965771666471</v>
      </c>
      <c r="L219" s="115">
        <f t="shared" si="20"/>
        <v>4.500000000007276E-4</v>
      </c>
    </row>
    <row r="220" spans="1:12" ht="38.25" customHeight="1" x14ac:dyDescent="0.25">
      <c r="A220" s="85"/>
      <c r="B220" s="86"/>
      <c r="C220" s="96" t="s">
        <v>379</v>
      </c>
      <c r="D220" s="86"/>
      <c r="E220" s="77" t="s">
        <v>329</v>
      </c>
      <c r="F220" s="224">
        <f>F221</f>
        <v>429.1</v>
      </c>
      <c r="G220" s="224">
        <f t="shared" ref="G220:J221" si="22">G221</f>
        <v>0</v>
      </c>
      <c r="H220" s="224">
        <f t="shared" si="22"/>
        <v>428.88399999999996</v>
      </c>
      <c r="I220" s="224">
        <f t="shared" si="22"/>
        <v>428.88444999999996</v>
      </c>
      <c r="J220" s="224">
        <f t="shared" si="22"/>
        <v>428.86976999999996</v>
      </c>
      <c r="K220" s="78">
        <f t="shared" si="19"/>
        <v>99.9965771666471</v>
      </c>
      <c r="L220" s="78">
        <f t="shared" si="20"/>
        <v>4.500000000007276E-4</v>
      </c>
    </row>
    <row r="221" spans="1:12" ht="38.25" customHeight="1" x14ac:dyDescent="0.25">
      <c r="A221" s="56"/>
      <c r="B221" s="16"/>
      <c r="C221" s="79" t="s">
        <v>418</v>
      </c>
      <c r="D221" s="16"/>
      <c r="E221" s="17" t="s">
        <v>419</v>
      </c>
      <c r="F221" s="210">
        <f>F222</f>
        <v>429.1</v>
      </c>
      <c r="G221" s="211">
        <f>G222</f>
        <v>0</v>
      </c>
      <c r="H221" s="210">
        <f>H222</f>
        <v>428.88399999999996</v>
      </c>
      <c r="I221" s="210">
        <f t="shared" si="22"/>
        <v>428.88444999999996</v>
      </c>
      <c r="J221" s="210">
        <f t="shared" si="22"/>
        <v>428.86976999999996</v>
      </c>
      <c r="K221" s="18">
        <f t="shared" si="19"/>
        <v>99.9965771666471</v>
      </c>
      <c r="L221" s="18">
        <f t="shared" si="20"/>
        <v>4.500000000007276E-4</v>
      </c>
    </row>
    <row r="222" spans="1:12" ht="15" customHeight="1" x14ac:dyDescent="0.25">
      <c r="A222" s="56"/>
      <c r="B222" s="16"/>
      <c r="C222" s="79"/>
      <c r="D222" s="16" t="s">
        <v>14</v>
      </c>
      <c r="E222" s="17" t="s">
        <v>330</v>
      </c>
      <c r="F222" s="210">
        <f>SUM(F223:F224)</f>
        <v>429.1</v>
      </c>
      <c r="G222" s="209">
        <f>SUM(G223:G224)</f>
        <v>0</v>
      </c>
      <c r="H222" s="210">
        <f>SUM(H223:H224)</f>
        <v>428.88399999999996</v>
      </c>
      <c r="I222" s="210">
        <f>SUM(I223:I224)</f>
        <v>428.88444999999996</v>
      </c>
      <c r="J222" s="210">
        <f>SUM(J223:J224)</f>
        <v>428.86976999999996</v>
      </c>
      <c r="K222" s="18">
        <f t="shared" si="19"/>
        <v>99.9965771666471</v>
      </c>
      <c r="L222" s="18">
        <f t="shared" si="20"/>
        <v>4.500000000007276E-4</v>
      </c>
    </row>
    <row r="223" spans="1:12" ht="15" customHeight="1" x14ac:dyDescent="0.25">
      <c r="A223" s="56"/>
      <c r="B223" s="16"/>
      <c r="C223" s="79"/>
      <c r="D223" s="16"/>
      <c r="E223" s="17" t="s">
        <v>92</v>
      </c>
      <c r="F223" s="210">
        <v>321.7</v>
      </c>
      <c r="G223" s="209"/>
      <c r="H223" s="210">
        <v>321.66699999999997</v>
      </c>
      <c r="I223" s="210">
        <v>321.66699999999997</v>
      </c>
      <c r="J223" s="210">
        <v>321.65231999999997</v>
      </c>
      <c r="K223" s="18">
        <f t="shared" si="19"/>
        <v>99.995436274159303</v>
      </c>
      <c r="L223" s="18">
        <f t="shared" si="20"/>
        <v>0</v>
      </c>
    </row>
    <row r="224" spans="1:12" ht="15" customHeight="1" x14ac:dyDescent="0.25">
      <c r="A224" s="56"/>
      <c r="B224" s="16"/>
      <c r="C224" s="79"/>
      <c r="D224" s="16"/>
      <c r="E224" s="17" t="s">
        <v>133</v>
      </c>
      <c r="F224" s="210">
        <v>107.4</v>
      </c>
      <c r="G224" s="209"/>
      <c r="H224" s="210">
        <v>107.217</v>
      </c>
      <c r="I224" s="210">
        <v>107.21745</v>
      </c>
      <c r="J224" s="210">
        <v>107.21745</v>
      </c>
      <c r="K224" s="18">
        <f t="shared" si="19"/>
        <v>100</v>
      </c>
      <c r="L224" s="18">
        <f t="shared" si="20"/>
        <v>4.500000000007276E-4</v>
      </c>
    </row>
    <row r="225" spans="1:12" ht="15" customHeight="1" x14ac:dyDescent="0.25">
      <c r="A225" s="60"/>
      <c r="B225" s="6"/>
      <c r="C225" s="61" t="s">
        <v>487</v>
      </c>
      <c r="D225" s="6"/>
      <c r="E225" s="62" t="s">
        <v>727</v>
      </c>
      <c r="F225" s="221">
        <f t="shared" ref="F225:J226" si="23">SUM(F226)</f>
        <v>130.80000000000001</v>
      </c>
      <c r="G225" s="254"/>
      <c r="H225" s="221">
        <f t="shared" si="23"/>
        <v>130.80000000000001</v>
      </c>
      <c r="I225" s="221">
        <f t="shared" si="23"/>
        <v>130.80000000000001</v>
      </c>
      <c r="J225" s="221">
        <f t="shared" si="23"/>
        <v>0</v>
      </c>
      <c r="K225" s="63">
        <f t="shared" si="19"/>
        <v>0</v>
      </c>
      <c r="L225" s="63">
        <f t="shared" si="20"/>
        <v>0</v>
      </c>
    </row>
    <row r="226" spans="1:12" ht="38.25" customHeight="1" x14ac:dyDescent="0.25">
      <c r="A226" s="60"/>
      <c r="B226" s="6"/>
      <c r="C226" s="61" t="s">
        <v>335</v>
      </c>
      <c r="D226" s="6"/>
      <c r="E226" s="62" t="s">
        <v>336</v>
      </c>
      <c r="F226" s="221">
        <f t="shared" si="23"/>
        <v>130.80000000000001</v>
      </c>
      <c r="G226" s="254"/>
      <c r="H226" s="221">
        <f t="shared" si="23"/>
        <v>130.80000000000001</v>
      </c>
      <c r="I226" s="221">
        <f t="shared" si="23"/>
        <v>130.80000000000001</v>
      </c>
      <c r="J226" s="221">
        <f t="shared" si="23"/>
        <v>0</v>
      </c>
      <c r="K226" s="63">
        <f t="shared" si="19"/>
        <v>0</v>
      </c>
      <c r="L226" s="63">
        <f t="shared" si="20"/>
        <v>0</v>
      </c>
    </row>
    <row r="227" spans="1:12" ht="38.25" x14ac:dyDescent="0.25">
      <c r="A227" s="56"/>
      <c r="B227" s="16"/>
      <c r="C227" s="79" t="s">
        <v>344</v>
      </c>
      <c r="D227" s="16"/>
      <c r="E227" s="17" t="s">
        <v>522</v>
      </c>
      <c r="F227" s="210">
        <f>F228</f>
        <v>130.80000000000001</v>
      </c>
      <c r="G227" s="211">
        <v>0</v>
      </c>
      <c r="H227" s="210">
        <v>130.80000000000001</v>
      </c>
      <c r="I227" s="210">
        <v>130.80000000000001</v>
      </c>
      <c r="J227" s="210">
        <v>0</v>
      </c>
      <c r="K227" s="18">
        <f t="shared" si="19"/>
        <v>0</v>
      </c>
      <c r="L227" s="18">
        <f t="shared" si="20"/>
        <v>0</v>
      </c>
    </row>
    <row r="228" spans="1:12" ht="25.5" customHeight="1" x14ac:dyDescent="0.25">
      <c r="A228" s="56"/>
      <c r="B228" s="16"/>
      <c r="C228" s="79"/>
      <c r="D228" s="16" t="s">
        <v>14</v>
      </c>
      <c r="E228" s="19" t="s">
        <v>15</v>
      </c>
      <c r="F228" s="210">
        <v>130.80000000000001</v>
      </c>
      <c r="G228" s="211"/>
      <c r="H228" s="210">
        <v>0</v>
      </c>
      <c r="I228" s="210">
        <v>0</v>
      </c>
      <c r="J228" s="210">
        <v>0</v>
      </c>
      <c r="K228" s="18" t="e">
        <f t="shared" si="19"/>
        <v>#DIV/0!</v>
      </c>
      <c r="L228" s="18">
        <f t="shared" si="20"/>
        <v>0</v>
      </c>
    </row>
    <row r="229" spans="1:12" ht="25.5" customHeight="1" x14ac:dyDescent="0.25">
      <c r="A229" s="56"/>
      <c r="B229" s="16"/>
      <c r="C229" s="79"/>
      <c r="D229" s="16" t="s">
        <v>58</v>
      </c>
      <c r="E229" s="19" t="s">
        <v>59</v>
      </c>
      <c r="F229" s="210"/>
      <c r="G229" s="211"/>
      <c r="H229" s="210">
        <v>130.80000000000001</v>
      </c>
      <c r="I229" s="210">
        <v>130.80000000000001</v>
      </c>
      <c r="J229" s="210">
        <v>0</v>
      </c>
      <c r="K229" s="18">
        <f t="shared" si="19"/>
        <v>0</v>
      </c>
      <c r="L229" s="18">
        <f t="shared" si="20"/>
        <v>0</v>
      </c>
    </row>
    <row r="230" spans="1:12" ht="15" customHeight="1" x14ac:dyDescent="0.25">
      <c r="A230" s="60"/>
      <c r="B230" s="6" t="s">
        <v>523</v>
      </c>
      <c r="C230" s="61"/>
      <c r="D230" s="60"/>
      <c r="E230" s="62" t="s">
        <v>524</v>
      </c>
      <c r="F230" s="221">
        <f>F232</f>
        <v>3173.9</v>
      </c>
      <c r="G230" s="221">
        <f>G232</f>
        <v>0</v>
      </c>
      <c r="H230" s="221">
        <f>H232</f>
        <v>3173.9</v>
      </c>
      <c r="I230" s="221">
        <f>I232</f>
        <v>3173.9463900000001</v>
      </c>
      <c r="J230" s="221">
        <f>J232</f>
        <v>3168.3411900000001</v>
      </c>
      <c r="K230" s="63">
        <f t="shared" si="19"/>
        <v>99.823399663659728</v>
      </c>
      <c r="L230" s="63">
        <f t="shared" si="20"/>
        <v>4.6389999999973952E-2</v>
      </c>
    </row>
    <row r="231" spans="1:12" ht="25.5" customHeight="1" x14ac:dyDescent="0.25">
      <c r="A231" s="60"/>
      <c r="B231" s="6"/>
      <c r="C231" s="61" t="s">
        <v>7</v>
      </c>
      <c r="D231" s="60"/>
      <c r="E231" s="64" t="s">
        <v>8</v>
      </c>
      <c r="F231" s="221"/>
      <c r="G231" s="221"/>
      <c r="H231" s="221">
        <f>H232</f>
        <v>3173.9</v>
      </c>
      <c r="I231" s="221">
        <f>I232</f>
        <v>3173.9463900000001</v>
      </c>
      <c r="J231" s="221">
        <f>J232</f>
        <v>3168.3411900000001</v>
      </c>
      <c r="K231" s="63">
        <f>J231/I231*100</f>
        <v>99.823399663659728</v>
      </c>
      <c r="L231" s="63">
        <f>I231-H231</f>
        <v>4.6389999999973952E-2</v>
      </c>
    </row>
    <row r="232" spans="1:12" ht="25.5" customHeight="1" x14ac:dyDescent="0.25">
      <c r="A232" s="65"/>
      <c r="B232" s="66"/>
      <c r="C232" s="67" t="s">
        <v>270</v>
      </c>
      <c r="D232" s="66"/>
      <c r="E232" s="68" t="s">
        <v>271</v>
      </c>
      <c r="F232" s="222">
        <f t="shared" ref="F232:J235" si="24">F233</f>
        <v>3173.9</v>
      </c>
      <c r="G232" s="222">
        <f t="shared" si="24"/>
        <v>0</v>
      </c>
      <c r="H232" s="222">
        <f t="shared" si="24"/>
        <v>3173.9</v>
      </c>
      <c r="I232" s="222">
        <f t="shared" si="24"/>
        <v>3173.9463900000001</v>
      </c>
      <c r="J232" s="222">
        <f t="shared" si="24"/>
        <v>3168.3411900000001</v>
      </c>
      <c r="K232" s="69">
        <f t="shared" si="19"/>
        <v>99.823399663659728</v>
      </c>
      <c r="L232" s="69">
        <f t="shared" si="20"/>
        <v>4.6389999999973952E-2</v>
      </c>
    </row>
    <row r="233" spans="1:12" ht="25.5" customHeight="1" x14ac:dyDescent="0.25">
      <c r="A233" s="124"/>
      <c r="B233" s="117"/>
      <c r="C233" s="118" t="s">
        <v>285</v>
      </c>
      <c r="D233" s="117"/>
      <c r="E233" s="125" t="s">
        <v>286</v>
      </c>
      <c r="F233" s="223">
        <f t="shared" si="24"/>
        <v>3173.9</v>
      </c>
      <c r="G233" s="223">
        <f t="shared" si="24"/>
        <v>0</v>
      </c>
      <c r="H233" s="223">
        <f t="shared" si="24"/>
        <v>3173.9</v>
      </c>
      <c r="I233" s="223">
        <f t="shared" si="24"/>
        <v>3173.9463900000001</v>
      </c>
      <c r="J233" s="223">
        <f t="shared" si="24"/>
        <v>3168.3411900000001</v>
      </c>
      <c r="K233" s="120">
        <f t="shared" si="19"/>
        <v>99.823399663659728</v>
      </c>
      <c r="L233" s="120">
        <f t="shared" si="20"/>
        <v>4.6389999999973952E-2</v>
      </c>
    </row>
    <row r="234" spans="1:12" ht="25.5" customHeight="1" x14ac:dyDescent="0.25">
      <c r="A234" s="75"/>
      <c r="B234" s="22"/>
      <c r="C234" s="76" t="s">
        <v>287</v>
      </c>
      <c r="D234" s="22"/>
      <c r="E234" s="84" t="s">
        <v>288</v>
      </c>
      <c r="F234" s="224">
        <f t="shared" si="24"/>
        <v>3173.9</v>
      </c>
      <c r="G234" s="224">
        <f t="shared" si="24"/>
        <v>0</v>
      </c>
      <c r="H234" s="224">
        <f t="shared" si="24"/>
        <v>3173.9</v>
      </c>
      <c r="I234" s="224">
        <f t="shared" si="24"/>
        <v>3173.9463900000001</v>
      </c>
      <c r="J234" s="224">
        <f t="shared" si="24"/>
        <v>3168.3411900000001</v>
      </c>
      <c r="K234" s="78">
        <f t="shared" si="19"/>
        <v>99.823399663659728</v>
      </c>
      <c r="L234" s="78">
        <f t="shared" si="20"/>
        <v>4.6389999999973952E-2</v>
      </c>
    </row>
    <row r="235" spans="1:12" ht="25.5" customHeight="1" x14ac:dyDescent="0.25">
      <c r="A235" s="60"/>
      <c r="B235" s="16"/>
      <c r="C235" s="79" t="s">
        <v>378</v>
      </c>
      <c r="D235" s="6"/>
      <c r="E235" s="19" t="s">
        <v>289</v>
      </c>
      <c r="F235" s="210">
        <f t="shared" si="24"/>
        <v>3173.9</v>
      </c>
      <c r="G235" s="210">
        <f t="shared" si="24"/>
        <v>0</v>
      </c>
      <c r="H235" s="210">
        <f t="shared" si="24"/>
        <v>3173.9</v>
      </c>
      <c r="I235" s="210">
        <f t="shared" si="24"/>
        <v>3173.9463900000001</v>
      </c>
      <c r="J235" s="210">
        <f t="shared" si="24"/>
        <v>3168.3411900000001</v>
      </c>
      <c r="K235" s="18">
        <f t="shared" si="19"/>
        <v>99.823399663659728</v>
      </c>
      <c r="L235" s="18">
        <f t="shared" si="20"/>
        <v>4.6389999999973952E-2</v>
      </c>
    </row>
    <row r="236" spans="1:12" ht="25.5" customHeight="1" x14ac:dyDescent="0.25">
      <c r="A236" s="56"/>
      <c r="B236" s="16"/>
      <c r="C236" s="79"/>
      <c r="D236" s="16" t="s">
        <v>14</v>
      </c>
      <c r="E236" s="19" t="s">
        <v>15</v>
      </c>
      <c r="F236" s="210">
        <v>3173.9</v>
      </c>
      <c r="G236" s="210"/>
      <c r="H236" s="210">
        <f>SUM(F236:G236)</f>
        <v>3173.9</v>
      </c>
      <c r="I236" s="210">
        <v>3173.9463900000001</v>
      </c>
      <c r="J236" s="210">
        <v>3168.3411900000001</v>
      </c>
      <c r="K236" s="18">
        <f t="shared" si="19"/>
        <v>99.823399663659728</v>
      </c>
      <c r="L236" s="18">
        <f t="shared" si="20"/>
        <v>4.6389999999973952E-2</v>
      </c>
    </row>
    <row r="237" spans="1:12" ht="15" customHeight="1" x14ac:dyDescent="0.25">
      <c r="A237" s="56"/>
      <c r="B237" s="6" t="s">
        <v>525</v>
      </c>
      <c r="C237" s="61"/>
      <c r="D237" s="60"/>
      <c r="E237" s="62" t="s">
        <v>526</v>
      </c>
      <c r="F237" s="221" t="e">
        <f t="shared" ref="F237:J238" si="25">F238</f>
        <v>#REF!</v>
      </c>
      <c r="G237" s="221" t="e">
        <f t="shared" si="25"/>
        <v>#REF!</v>
      </c>
      <c r="H237" s="221">
        <f t="shared" si="25"/>
        <v>92191.530999999988</v>
      </c>
      <c r="I237" s="221">
        <f t="shared" si="25"/>
        <v>93504.160869999992</v>
      </c>
      <c r="J237" s="221">
        <f t="shared" si="25"/>
        <v>89600.513479999994</v>
      </c>
      <c r="K237" s="63">
        <f t="shared" si="19"/>
        <v>95.825161839132178</v>
      </c>
      <c r="L237" s="63">
        <f t="shared" si="20"/>
        <v>1312.6298700000043</v>
      </c>
    </row>
    <row r="238" spans="1:12" ht="25.5" customHeight="1" x14ac:dyDescent="0.25">
      <c r="A238" s="56"/>
      <c r="B238" s="6"/>
      <c r="C238" s="61" t="s">
        <v>7</v>
      </c>
      <c r="D238" s="60"/>
      <c r="E238" s="64" t="s">
        <v>8</v>
      </c>
      <c r="F238" s="221" t="e">
        <f t="shared" si="25"/>
        <v>#REF!</v>
      </c>
      <c r="G238" s="221" t="e">
        <f t="shared" si="25"/>
        <v>#REF!</v>
      </c>
      <c r="H238" s="221">
        <f t="shared" si="25"/>
        <v>92191.530999999988</v>
      </c>
      <c r="I238" s="221">
        <f t="shared" si="25"/>
        <v>93504.160869999992</v>
      </c>
      <c r="J238" s="221">
        <f t="shared" si="25"/>
        <v>89600.513479999994</v>
      </c>
      <c r="K238" s="63">
        <f t="shared" si="19"/>
        <v>95.825161839132178</v>
      </c>
      <c r="L238" s="63">
        <f t="shared" si="20"/>
        <v>1312.6298700000043</v>
      </c>
    </row>
    <row r="239" spans="1:12" ht="25.5" customHeight="1" x14ac:dyDescent="0.25">
      <c r="A239" s="91"/>
      <c r="B239" s="66"/>
      <c r="C239" s="67" t="s">
        <v>270</v>
      </c>
      <c r="D239" s="66"/>
      <c r="E239" s="68" t="s">
        <v>271</v>
      </c>
      <c r="F239" s="222" t="e">
        <f>F240+F260</f>
        <v>#REF!</v>
      </c>
      <c r="G239" s="222" t="e">
        <f>G240+G260</f>
        <v>#REF!</v>
      </c>
      <c r="H239" s="222">
        <f>H240+H260</f>
        <v>92191.530999999988</v>
      </c>
      <c r="I239" s="222">
        <f>I240+I260</f>
        <v>93504.160869999992</v>
      </c>
      <c r="J239" s="222">
        <f>J240+J260</f>
        <v>89600.513479999994</v>
      </c>
      <c r="K239" s="69">
        <f t="shared" si="19"/>
        <v>95.825161839132178</v>
      </c>
      <c r="L239" s="69">
        <f t="shared" si="20"/>
        <v>1312.6298700000043</v>
      </c>
    </row>
    <row r="240" spans="1:12" ht="25.5" customHeight="1" x14ac:dyDescent="0.25">
      <c r="A240" s="124"/>
      <c r="B240" s="117"/>
      <c r="C240" s="118" t="s">
        <v>272</v>
      </c>
      <c r="D240" s="117"/>
      <c r="E240" s="125" t="s">
        <v>527</v>
      </c>
      <c r="F240" s="223" t="e">
        <f>F241+F244+F257+#REF!</f>
        <v>#REF!</v>
      </c>
      <c r="G240" s="223" t="e">
        <f>G241+G244+G257+#REF!</f>
        <v>#REF!</v>
      </c>
      <c r="H240" s="223">
        <f>H241+H244+H257</f>
        <v>91927.030999999988</v>
      </c>
      <c r="I240" s="223">
        <f>I241+I244+I257</f>
        <v>93239.660869999992</v>
      </c>
      <c r="J240" s="223">
        <f>J241+J244+J257</f>
        <v>89336.013479999994</v>
      </c>
      <c r="K240" s="120">
        <f t="shared" si="19"/>
        <v>95.8133187598755</v>
      </c>
      <c r="L240" s="120">
        <f t="shared" si="20"/>
        <v>1312.6298700000043</v>
      </c>
    </row>
    <row r="241" spans="1:15" ht="15" customHeight="1" x14ac:dyDescent="0.25">
      <c r="A241" s="85"/>
      <c r="B241" s="22"/>
      <c r="C241" s="76" t="s">
        <v>273</v>
      </c>
      <c r="D241" s="22"/>
      <c r="E241" s="77" t="s">
        <v>528</v>
      </c>
      <c r="F241" s="224">
        <f t="shared" ref="F241:J242" si="26">F242</f>
        <v>500</v>
      </c>
      <c r="G241" s="224"/>
      <c r="H241" s="224">
        <f t="shared" si="26"/>
        <v>500</v>
      </c>
      <c r="I241" s="224">
        <f t="shared" si="26"/>
        <v>500</v>
      </c>
      <c r="J241" s="224">
        <f t="shared" si="26"/>
        <v>500</v>
      </c>
      <c r="K241" s="78">
        <f t="shared" si="19"/>
        <v>100</v>
      </c>
      <c r="L241" s="78">
        <f t="shared" si="20"/>
        <v>0</v>
      </c>
    </row>
    <row r="242" spans="1:15" ht="15" customHeight="1" x14ac:dyDescent="0.25">
      <c r="A242" s="56"/>
      <c r="B242" s="16"/>
      <c r="C242" s="79" t="s">
        <v>274</v>
      </c>
      <c r="D242" s="6"/>
      <c r="E242" s="17" t="s">
        <v>275</v>
      </c>
      <c r="F242" s="210">
        <f t="shared" si="26"/>
        <v>500</v>
      </c>
      <c r="G242" s="210"/>
      <c r="H242" s="210">
        <f t="shared" si="26"/>
        <v>500</v>
      </c>
      <c r="I242" s="210">
        <f t="shared" si="26"/>
        <v>500</v>
      </c>
      <c r="J242" s="210">
        <f t="shared" si="26"/>
        <v>500</v>
      </c>
      <c r="K242" s="18">
        <f t="shared" si="19"/>
        <v>100</v>
      </c>
      <c r="L242" s="18">
        <f t="shared" si="20"/>
        <v>0</v>
      </c>
    </row>
    <row r="243" spans="1:15" ht="25.5" customHeight="1" x14ac:dyDescent="0.25">
      <c r="A243" s="56"/>
      <c r="B243" s="16"/>
      <c r="C243" s="79"/>
      <c r="D243" s="16" t="s">
        <v>14</v>
      </c>
      <c r="E243" s="19" t="s">
        <v>15</v>
      </c>
      <c r="F243" s="211">
        <v>500</v>
      </c>
      <c r="G243" s="211"/>
      <c r="H243" s="211">
        <v>500</v>
      </c>
      <c r="I243" s="211">
        <v>500</v>
      </c>
      <c r="J243" s="211">
        <v>500</v>
      </c>
      <c r="K243" s="7">
        <f t="shared" si="19"/>
        <v>100</v>
      </c>
      <c r="L243" s="7">
        <f t="shared" si="20"/>
        <v>0</v>
      </c>
    </row>
    <row r="244" spans="1:15" ht="25.5" customHeight="1" x14ac:dyDescent="0.25">
      <c r="A244" s="85"/>
      <c r="B244" s="86"/>
      <c r="C244" s="76" t="s">
        <v>276</v>
      </c>
      <c r="D244" s="22"/>
      <c r="E244" s="84" t="s">
        <v>277</v>
      </c>
      <c r="F244" s="224">
        <f>F245+F249+F251+F253</f>
        <v>69892.200000000012</v>
      </c>
      <c r="G244" s="224">
        <f>G245+G249+G251+G253+G255</f>
        <v>0</v>
      </c>
      <c r="H244" s="224">
        <f>H245+H249+H251+H253+H255</f>
        <v>65683.130999999994</v>
      </c>
      <c r="I244" s="224">
        <f>I245+I249+I251+I253+I255</f>
        <v>66995.760869999998</v>
      </c>
      <c r="J244" s="224">
        <f>J245+J249+J251+J253+J255</f>
        <v>63092.11348</v>
      </c>
      <c r="K244" s="78">
        <f t="shared" si="19"/>
        <v>94.17329195264351</v>
      </c>
      <c r="L244" s="78">
        <f t="shared" si="20"/>
        <v>1312.6298700000043</v>
      </c>
    </row>
    <row r="245" spans="1:15" ht="15" customHeight="1" x14ac:dyDescent="0.25">
      <c r="A245" s="56"/>
      <c r="B245" s="16"/>
      <c r="C245" s="79" t="s">
        <v>278</v>
      </c>
      <c r="D245" s="6"/>
      <c r="E245" s="95" t="s">
        <v>279</v>
      </c>
      <c r="F245" s="210">
        <f>F246</f>
        <v>64189.200000000004</v>
      </c>
      <c r="G245" s="211">
        <f>G246</f>
        <v>0</v>
      </c>
      <c r="H245" s="210">
        <f>H246</f>
        <v>59658.300999999999</v>
      </c>
      <c r="I245" s="210">
        <f>I246</f>
        <v>60970.931839999997</v>
      </c>
      <c r="J245" s="210">
        <f>J246</f>
        <v>58201.284449999999</v>
      </c>
      <c r="K245" s="18">
        <f t="shared" si="19"/>
        <v>95.457429784297688</v>
      </c>
      <c r="L245" s="18">
        <f t="shared" si="20"/>
        <v>1312.630839999998</v>
      </c>
    </row>
    <row r="246" spans="1:15" ht="25.5" customHeight="1" x14ac:dyDescent="0.25">
      <c r="A246" s="56"/>
      <c r="B246" s="16"/>
      <c r="C246" s="79"/>
      <c r="D246" s="16" t="s">
        <v>14</v>
      </c>
      <c r="E246" s="19" t="s">
        <v>15</v>
      </c>
      <c r="F246" s="210">
        <f>F247+F248</f>
        <v>64189.200000000004</v>
      </c>
      <c r="G246" s="211">
        <f>G247+G248</f>
        <v>0</v>
      </c>
      <c r="H246" s="210">
        <f>H247+H248</f>
        <v>59658.300999999999</v>
      </c>
      <c r="I246" s="210">
        <v>60970.931839999997</v>
      </c>
      <c r="J246" s="210">
        <f>J247+J248</f>
        <v>58201.284449999999</v>
      </c>
      <c r="K246" s="18">
        <f t="shared" si="19"/>
        <v>95.457429784297688</v>
      </c>
      <c r="L246" s="18">
        <f t="shared" si="20"/>
        <v>1312.630839999998</v>
      </c>
    </row>
    <row r="247" spans="1:15" ht="15" customHeight="1" x14ac:dyDescent="0.25">
      <c r="A247" s="56"/>
      <c r="B247" s="16"/>
      <c r="C247" s="79"/>
      <c r="D247" s="16"/>
      <c r="E247" s="17" t="s">
        <v>78</v>
      </c>
      <c r="F247" s="214">
        <v>57770.3</v>
      </c>
      <c r="G247" s="211"/>
      <c r="H247" s="214">
        <v>53561.209000000003</v>
      </c>
      <c r="I247" s="214">
        <v>54873.839</v>
      </c>
      <c r="J247" s="214">
        <v>52104.191189999998</v>
      </c>
      <c r="K247" s="25">
        <f t="shared" si="19"/>
        <v>94.95269902657985</v>
      </c>
      <c r="L247" s="25">
        <f>I247-H247</f>
        <v>1312.6299999999974</v>
      </c>
      <c r="O247" s="26">
        <v>1312.6</v>
      </c>
    </row>
    <row r="248" spans="1:15" ht="15" customHeight="1" x14ac:dyDescent="0.25">
      <c r="A248" s="60"/>
      <c r="B248" s="16"/>
      <c r="C248" s="79"/>
      <c r="D248" s="16"/>
      <c r="E248" s="17" t="s">
        <v>133</v>
      </c>
      <c r="F248" s="214">
        <v>6418.9</v>
      </c>
      <c r="G248" s="211"/>
      <c r="H248" s="214">
        <v>6097.0919999999996</v>
      </c>
      <c r="I248" s="214">
        <v>6097.0929999999998</v>
      </c>
      <c r="J248" s="214">
        <v>6097.0932599999996</v>
      </c>
      <c r="K248" s="25">
        <f t="shared" si="19"/>
        <v>100.00000426432727</v>
      </c>
      <c r="L248" s="25">
        <f t="shared" si="20"/>
        <v>1.0000000002037268E-3</v>
      </c>
    </row>
    <row r="249" spans="1:15" ht="15" customHeight="1" x14ac:dyDescent="0.25">
      <c r="A249" s="56"/>
      <c r="B249" s="16"/>
      <c r="C249" s="79" t="s">
        <v>280</v>
      </c>
      <c r="D249" s="6"/>
      <c r="E249" s="17" t="s">
        <v>281</v>
      </c>
      <c r="F249" s="210">
        <f>F250</f>
        <v>4083</v>
      </c>
      <c r="G249" s="211"/>
      <c r="H249" s="210">
        <f>H250</f>
        <v>4083</v>
      </c>
      <c r="I249" s="210">
        <f>I250</f>
        <v>4083</v>
      </c>
      <c r="J249" s="210">
        <f>J250</f>
        <v>4083</v>
      </c>
      <c r="K249" s="18">
        <f t="shared" si="19"/>
        <v>100</v>
      </c>
      <c r="L249" s="18">
        <f t="shared" si="20"/>
        <v>0</v>
      </c>
    </row>
    <row r="250" spans="1:15" ht="25.5" customHeight="1" x14ac:dyDescent="0.25">
      <c r="A250" s="56"/>
      <c r="B250" s="16"/>
      <c r="C250" s="79"/>
      <c r="D250" s="16" t="s">
        <v>14</v>
      </c>
      <c r="E250" s="17" t="s">
        <v>15</v>
      </c>
      <c r="F250" s="210">
        <v>4083</v>
      </c>
      <c r="G250" s="210"/>
      <c r="H250" s="210">
        <v>4083</v>
      </c>
      <c r="I250" s="210">
        <v>4083</v>
      </c>
      <c r="J250" s="210">
        <v>4083</v>
      </c>
      <c r="K250" s="18">
        <f t="shared" si="19"/>
        <v>100</v>
      </c>
      <c r="L250" s="18">
        <f t="shared" si="20"/>
        <v>0</v>
      </c>
    </row>
    <row r="251" spans="1:15" ht="28.5" customHeight="1" x14ac:dyDescent="0.25">
      <c r="A251" s="56"/>
      <c r="B251" s="16"/>
      <c r="C251" s="30" t="s">
        <v>697</v>
      </c>
      <c r="D251" s="30"/>
      <c r="E251" s="31" t="s">
        <v>698</v>
      </c>
      <c r="F251" s="210">
        <v>450</v>
      </c>
      <c r="G251" s="210"/>
      <c r="H251" s="210">
        <v>450</v>
      </c>
      <c r="I251" s="210">
        <v>450</v>
      </c>
      <c r="J251" s="210">
        <v>135</v>
      </c>
      <c r="K251" s="18">
        <f t="shared" si="19"/>
        <v>30</v>
      </c>
      <c r="L251" s="18">
        <f t="shared" si="20"/>
        <v>0</v>
      </c>
    </row>
    <row r="252" spans="1:15" ht="30" customHeight="1" x14ac:dyDescent="0.25">
      <c r="A252" s="56"/>
      <c r="B252" s="16"/>
      <c r="C252" s="30"/>
      <c r="D252" s="30" t="s">
        <v>14</v>
      </c>
      <c r="E252" s="31" t="s">
        <v>15</v>
      </c>
      <c r="F252" s="210">
        <v>450</v>
      </c>
      <c r="G252" s="210"/>
      <c r="H252" s="210">
        <v>450</v>
      </c>
      <c r="I252" s="210">
        <v>450</v>
      </c>
      <c r="J252" s="210">
        <v>135</v>
      </c>
      <c r="K252" s="18">
        <f t="shared" si="19"/>
        <v>30</v>
      </c>
      <c r="L252" s="18">
        <f t="shared" si="20"/>
        <v>0</v>
      </c>
    </row>
    <row r="253" spans="1:15" ht="42" customHeight="1" x14ac:dyDescent="0.25">
      <c r="A253" s="56"/>
      <c r="B253" s="16"/>
      <c r="C253" s="30" t="s">
        <v>776</v>
      </c>
      <c r="D253" s="30"/>
      <c r="E253" s="31" t="s">
        <v>777</v>
      </c>
      <c r="F253" s="210">
        <v>1170</v>
      </c>
      <c r="G253" s="210"/>
      <c r="H253" s="210">
        <v>1170</v>
      </c>
      <c r="I253" s="210">
        <v>1170</v>
      </c>
      <c r="J253" s="210">
        <v>351</v>
      </c>
      <c r="K253" s="18">
        <f t="shared" si="19"/>
        <v>30</v>
      </c>
      <c r="L253" s="18">
        <f t="shared" si="20"/>
        <v>0</v>
      </c>
    </row>
    <row r="254" spans="1:15" ht="30" customHeight="1" x14ac:dyDescent="0.25">
      <c r="A254" s="56"/>
      <c r="B254" s="16"/>
      <c r="C254" s="30"/>
      <c r="D254" s="30" t="s">
        <v>14</v>
      </c>
      <c r="E254" s="31" t="s">
        <v>15</v>
      </c>
      <c r="F254" s="210">
        <v>1170</v>
      </c>
      <c r="G254" s="210"/>
      <c r="H254" s="210">
        <v>1170</v>
      </c>
      <c r="I254" s="210">
        <v>1170</v>
      </c>
      <c r="J254" s="210">
        <v>351</v>
      </c>
      <c r="K254" s="18">
        <f t="shared" si="19"/>
        <v>30</v>
      </c>
      <c r="L254" s="18">
        <f t="shared" si="20"/>
        <v>0</v>
      </c>
    </row>
    <row r="255" spans="1:15" ht="30" customHeight="1" x14ac:dyDescent="0.25">
      <c r="A255" s="56"/>
      <c r="B255" s="16"/>
      <c r="C255" s="79" t="s">
        <v>847</v>
      </c>
      <c r="D255" s="30"/>
      <c r="E255" s="31" t="s">
        <v>846</v>
      </c>
      <c r="F255" s="210"/>
      <c r="G255" s="18">
        <f>G256</f>
        <v>0</v>
      </c>
      <c r="H255" s="210">
        <f>H256</f>
        <v>321.83</v>
      </c>
      <c r="I255" s="210">
        <f>I256</f>
        <v>321.82902999999999</v>
      </c>
      <c r="J255" s="210">
        <f>J256</f>
        <v>321.82902999999999</v>
      </c>
      <c r="K255" s="18">
        <f t="shared" si="19"/>
        <v>100</v>
      </c>
      <c r="L255" s="18">
        <f t="shared" si="20"/>
        <v>-9.6999999999525244E-4</v>
      </c>
    </row>
    <row r="256" spans="1:15" ht="30" customHeight="1" x14ac:dyDescent="0.25">
      <c r="A256" s="56"/>
      <c r="B256" s="16"/>
      <c r="C256" s="30"/>
      <c r="D256" s="30" t="s">
        <v>14</v>
      </c>
      <c r="E256" s="31" t="s">
        <v>15</v>
      </c>
      <c r="F256" s="210"/>
      <c r="G256" s="18"/>
      <c r="H256" s="210">
        <v>321.83</v>
      </c>
      <c r="I256" s="210">
        <v>321.82902999999999</v>
      </c>
      <c r="J256" s="210">
        <v>321.82902999999999</v>
      </c>
      <c r="K256" s="18">
        <f>J256/I256*100</f>
        <v>100</v>
      </c>
      <c r="L256" s="18">
        <f>I256-H256</f>
        <v>-9.6999999999525244E-4</v>
      </c>
    </row>
    <row r="257" spans="1:12" ht="15" customHeight="1" x14ac:dyDescent="0.25">
      <c r="A257" s="85"/>
      <c r="B257" s="86"/>
      <c r="C257" s="76" t="s">
        <v>282</v>
      </c>
      <c r="D257" s="22"/>
      <c r="E257" s="84" t="s">
        <v>283</v>
      </c>
      <c r="F257" s="224">
        <f t="shared" ref="F257:J258" si="27">F258</f>
        <v>25743.9</v>
      </c>
      <c r="G257" s="224"/>
      <c r="H257" s="224">
        <f t="shared" si="27"/>
        <v>25743.9</v>
      </c>
      <c r="I257" s="224">
        <f t="shared" si="27"/>
        <v>25743.9</v>
      </c>
      <c r="J257" s="224">
        <f t="shared" si="27"/>
        <v>25743.9</v>
      </c>
      <c r="K257" s="78">
        <f t="shared" si="19"/>
        <v>100</v>
      </c>
      <c r="L257" s="78">
        <f t="shared" si="20"/>
        <v>0</v>
      </c>
    </row>
    <row r="258" spans="1:12" ht="15" customHeight="1" x14ac:dyDescent="0.25">
      <c r="A258" s="60"/>
      <c r="B258" s="16"/>
      <c r="C258" s="79" t="s">
        <v>284</v>
      </c>
      <c r="D258" s="6"/>
      <c r="E258" s="19" t="s">
        <v>529</v>
      </c>
      <c r="F258" s="210">
        <f t="shared" si="27"/>
        <v>25743.9</v>
      </c>
      <c r="G258" s="210"/>
      <c r="H258" s="210">
        <f t="shared" si="27"/>
        <v>25743.9</v>
      </c>
      <c r="I258" s="210">
        <f t="shared" si="27"/>
        <v>25743.9</v>
      </c>
      <c r="J258" s="210">
        <f t="shared" si="27"/>
        <v>25743.9</v>
      </c>
      <c r="K258" s="18">
        <f t="shared" si="19"/>
        <v>100</v>
      </c>
      <c r="L258" s="18">
        <f t="shared" si="20"/>
        <v>0</v>
      </c>
    </row>
    <row r="259" spans="1:12" ht="25.5" customHeight="1" x14ac:dyDescent="0.25">
      <c r="A259" s="60"/>
      <c r="B259" s="16"/>
      <c r="C259" s="79"/>
      <c r="D259" s="16" t="s">
        <v>14</v>
      </c>
      <c r="E259" s="19" t="s">
        <v>15</v>
      </c>
      <c r="F259" s="210">
        <v>25743.9</v>
      </c>
      <c r="G259" s="210"/>
      <c r="H259" s="210">
        <v>25743.9</v>
      </c>
      <c r="I259" s="210">
        <v>25743.9</v>
      </c>
      <c r="J259" s="210">
        <v>25743.9</v>
      </c>
      <c r="K259" s="18">
        <f t="shared" si="19"/>
        <v>100</v>
      </c>
      <c r="L259" s="18">
        <f t="shared" si="20"/>
        <v>0</v>
      </c>
    </row>
    <row r="260" spans="1:12" ht="38.25" customHeight="1" x14ac:dyDescent="0.25">
      <c r="A260" s="124"/>
      <c r="B260" s="117"/>
      <c r="C260" s="118" t="s">
        <v>290</v>
      </c>
      <c r="D260" s="117"/>
      <c r="E260" s="125" t="s">
        <v>291</v>
      </c>
      <c r="F260" s="223">
        <f t="shared" ref="F260:J262" si="28">F261</f>
        <v>264.5</v>
      </c>
      <c r="G260" s="223"/>
      <c r="H260" s="223">
        <f t="shared" si="28"/>
        <v>264.5</v>
      </c>
      <c r="I260" s="223">
        <f t="shared" si="28"/>
        <v>264.5</v>
      </c>
      <c r="J260" s="223">
        <f t="shared" si="28"/>
        <v>264.5</v>
      </c>
      <c r="K260" s="120">
        <f t="shared" si="19"/>
        <v>100</v>
      </c>
      <c r="L260" s="120">
        <f t="shared" si="20"/>
        <v>0</v>
      </c>
    </row>
    <row r="261" spans="1:12" ht="25.5" customHeight="1" x14ac:dyDescent="0.25">
      <c r="A261" s="75"/>
      <c r="B261" s="86"/>
      <c r="C261" s="96" t="s">
        <v>292</v>
      </c>
      <c r="D261" s="86"/>
      <c r="E261" s="126" t="s">
        <v>293</v>
      </c>
      <c r="F261" s="227">
        <f t="shared" si="28"/>
        <v>264.5</v>
      </c>
      <c r="G261" s="227"/>
      <c r="H261" s="227">
        <f t="shared" si="28"/>
        <v>264.5</v>
      </c>
      <c r="I261" s="227">
        <f t="shared" si="28"/>
        <v>264.5</v>
      </c>
      <c r="J261" s="227">
        <f t="shared" si="28"/>
        <v>264.5</v>
      </c>
      <c r="K261" s="87">
        <f t="shared" si="19"/>
        <v>100</v>
      </c>
      <c r="L261" s="87">
        <f t="shared" si="20"/>
        <v>0</v>
      </c>
    </row>
    <row r="262" spans="1:12" ht="38.25" customHeight="1" x14ac:dyDescent="0.25">
      <c r="A262" s="60"/>
      <c r="B262" s="16"/>
      <c r="C262" s="79" t="s">
        <v>294</v>
      </c>
      <c r="D262" s="16"/>
      <c r="E262" s="19" t="s">
        <v>295</v>
      </c>
      <c r="F262" s="210">
        <f t="shared" si="28"/>
        <v>264.5</v>
      </c>
      <c r="G262" s="210"/>
      <c r="H262" s="210">
        <f t="shared" si="28"/>
        <v>264.5</v>
      </c>
      <c r="I262" s="210">
        <f t="shared" si="28"/>
        <v>264.5</v>
      </c>
      <c r="J262" s="210">
        <f t="shared" si="28"/>
        <v>264.5</v>
      </c>
      <c r="K262" s="18">
        <f t="shared" si="19"/>
        <v>100</v>
      </c>
      <c r="L262" s="18">
        <f t="shared" si="20"/>
        <v>0</v>
      </c>
    </row>
    <row r="263" spans="1:12" ht="25.5" customHeight="1" x14ac:dyDescent="0.25">
      <c r="A263" s="56"/>
      <c r="B263" s="16"/>
      <c r="C263" s="79"/>
      <c r="D263" s="16" t="s">
        <v>14</v>
      </c>
      <c r="E263" s="17" t="s">
        <v>15</v>
      </c>
      <c r="F263" s="210">
        <v>264.5</v>
      </c>
      <c r="G263" s="210"/>
      <c r="H263" s="210">
        <v>264.5</v>
      </c>
      <c r="I263" s="210">
        <v>264.5</v>
      </c>
      <c r="J263" s="210">
        <v>264.5</v>
      </c>
      <c r="K263" s="18">
        <f t="shared" si="19"/>
        <v>100</v>
      </c>
      <c r="L263" s="18">
        <f t="shared" si="20"/>
        <v>0</v>
      </c>
    </row>
    <row r="264" spans="1:12" ht="15" customHeight="1" x14ac:dyDescent="0.25">
      <c r="A264" s="56"/>
      <c r="B264" s="6" t="s">
        <v>530</v>
      </c>
      <c r="C264" s="79"/>
      <c r="D264" s="56"/>
      <c r="E264" s="62" t="s">
        <v>531</v>
      </c>
      <c r="F264" s="221" t="e">
        <f>F265+F294</f>
        <v>#REF!</v>
      </c>
      <c r="G264" s="221" t="e">
        <f>G265+G294</f>
        <v>#REF!</v>
      </c>
      <c r="H264" s="221">
        <f>H265+H294</f>
        <v>7656.2209999999995</v>
      </c>
      <c r="I264" s="221">
        <f>I265+I294</f>
        <v>7656.2062999999998</v>
      </c>
      <c r="J264" s="221">
        <f>J265+J294</f>
        <v>7371.4103599999999</v>
      </c>
      <c r="K264" s="63">
        <f t="shared" ref="K264:K322" si="29">J264/I264*100</f>
        <v>96.280195062141942</v>
      </c>
      <c r="L264" s="63">
        <f t="shared" ref="L264:L322" si="30">I264-H264</f>
        <v>-1.4699999999720603E-2</v>
      </c>
    </row>
    <row r="265" spans="1:12" ht="25.5" customHeight="1" x14ac:dyDescent="0.25">
      <c r="A265" s="56"/>
      <c r="B265" s="6"/>
      <c r="C265" s="61" t="s">
        <v>7</v>
      </c>
      <c r="D265" s="60"/>
      <c r="E265" s="64" t="s">
        <v>8</v>
      </c>
      <c r="F265" s="232" t="e">
        <f>F271+F275+F266</f>
        <v>#REF!</v>
      </c>
      <c r="G265" s="232" t="e">
        <f>G271+G275+G266</f>
        <v>#REF!</v>
      </c>
      <c r="H265" s="232">
        <f>H271+H275+H266</f>
        <v>4852.1210000000001</v>
      </c>
      <c r="I265" s="232">
        <f>I271+I275+I266</f>
        <v>4852.1109999999999</v>
      </c>
      <c r="J265" s="232">
        <f>J271+J275+J266</f>
        <v>4567.3150599999999</v>
      </c>
      <c r="K265" s="127">
        <f t="shared" si="29"/>
        <v>94.130473519670105</v>
      </c>
      <c r="L265" s="127">
        <f t="shared" si="30"/>
        <v>-1.0000000000218279E-2</v>
      </c>
    </row>
    <row r="266" spans="1:12" ht="26.25" customHeight="1" x14ac:dyDescent="0.25">
      <c r="A266" s="91"/>
      <c r="B266" s="66"/>
      <c r="C266" s="128" t="s">
        <v>169</v>
      </c>
      <c r="D266" s="65"/>
      <c r="E266" s="4" t="s">
        <v>722</v>
      </c>
      <c r="F266" s="233" t="e">
        <f>F267</f>
        <v>#REF!</v>
      </c>
      <c r="G266" s="233" t="e">
        <f>G267</f>
        <v>#REF!</v>
      </c>
      <c r="H266" s="233">
        <f>H267</f>
        <v>823.4</v>
      </c>
      <c r="I266" s="233">
        <f>I267</f>
        <v>823.3549999999999</v>
      </c>
      <c r="J266" s="233">
        <f>J267</f>
        <v>707.65593999999999</v>
      </c>
      <c r="K266" s="129">
        <f t="shared" si="29"/>
        <v>85.947852384451423</v>
      </c>
      <c r="L266" s="129">
        <f t="shared" si="30"/>
        <v>-4.500000000007276E-2</v>
      </c>
    </row>
    <row r="267" spans="1:12" ht="25.5" customHeight="1" x14ac:dyDescent="0.25">
      <c r="A267" s="85"/>
      <c r="B267" s="22"/>
      <c r="C267" s="76" t="s">
        <v>439</v>
      </c>
      <c r="D267" s="22"/>
      <c r="E267" s="84" t="s">
        <v>170</v>
      </c>
      <c r="F267" s="224" t="e">
        <f>F268+#REF!</f>
        <v>#REF!</v>
      </c>
      <c r="G267" s="224" t="e">
        <f>G268+#REF!</f>
        <v>#REF!</v>
      </c>
      <c r="H267" s="224">
        <f>H268</f>
        <v>823.4</v>
      </c>
      <c r="I267" s="224">
        <f t="shared" ref="I267:J267" si="31">I268</f>
        <v>823.3549999999999</v>
      </c>
      <c r="J267" s="224">
        <f t="shared" si="31"/>
        <v>707.65593999999999</v>
      </c>
      <c r="K267" s="78">
        <f t="shared" si="29"/>
        <v>85.947852384451423</v>
      </c>
      <c r="L267" s="78">
        <f t="shared" si="30"/>
        <v>-4.500000000007276E-2</v>
      </c>
    </row>
    <row r="268" spans="1:12" ht="38.25" customHeight="1" x14ac:dyDescent="0.25">
      <c r="A268" s="56"/>
      <c r="B268" s="16"/>
      <c r="C268" s="79" t="s">
        <v>440</v>
      </c>
      <c r="D268" s="16"/>
      <c r="E268" s="17" t="s">
        <v>385</v>
      </c>
      <c r="F268" s="210">
        <f>F269</f>
        <v>891.9</v>
      </c>
      <c r="G268" s="211">
        <f>SUM(G269:G270)</f>
        <v>0</v>
      </c>
      <c r="H268" s="210">
        <f>H269+H270</f>
        <v>823.4</v>
      </c>
      <c r="I268" s="210">
        <f>I269+I270</f>
        <v>823.3549999999999</v>
      </c>
      <c r="J268" s="210">
        <f>J269+J270</f>
        <v>707.65593999999999</v>
      </c>
      <c r="K268" s="18">
        <f t="shared" si="29"/>
        <v>85.947852384451423</v>
      </c>
      <c r="L268" s="18">
        <f t="shared" si="30"/>
        <v>-4.500000000007276E-2</v>
      </c>
    </row>
    <row r="269" spans="1:12" ht="25.5" customHeight="1" x14ac:dyDescent="0.25">
      <c r="A269" s="56"/>
      <c r="B269" s="16"/>
      <c r="C269" s="79"/>
      <c r="D269" s="16" t="s">
        <v>14</v>
      </c>
      <c r="E269" s="17" t="s">
        <v>15</v>
      </c>
      <c r="F269" s="210">
        <v>891.9</v>
      </c>
      <c r="G269" s="211"/>
      <c r="H269" s="210">
        <v>797.69999999999993</v>
      </c>
      <c r="I269" s="210">
        <v>797.69999999999993</v>
      </c>
      <c r="J269" s="210">
        <v>682.00094000000001</v>
      </c>
      <c r="K269" s="18">
        <f t="shared" si="29"/>
        <v>85.495918265011923</v>
      </c>
      <c r="L269" s="18">
        <f t="shared" si="30"/>
        <v>0</v>
      </c>
    </row>
    <row r="270" spans="1:12" ht="15" customHeight="1" x14ac:dyDescent="0.25">
      <c r="A270" s="56"/>
      <c r="B270" s="16"/>
      <c r="C270" s="79"/>
      <c r="D270" s="16" t="s">
        <v>28</v>
      </c>
      <c r="E270" s="19" t="s">
        <v>29</v>
      </c>
      <c r="F270" s="210"/>
      <c r="G270" s="211"/>
      <c r="H270" s="210">
        <v>25.7</v>
      </c>
      <c r="I270" s="210">
        <v>25.655000000000001</v>
      </c>
      <c r="J270" s="210">
        <v>25.655000000000001</v>
      </c>
      <c r="K270" s="18">
        <f t="shared" si="29"/>
        <v>100</v>
      </c>
      <c r="L270" s="18">
        <f t="shared" si="30"/>
        <v>-4.4999999999998153E-2</v>
      </c>
    </row>
    <row r="271" spans="1:12" ht="25.5" customHeight="1" x14ac:dyDescent="0.25">
      <c r="A271" s="91"/>
      <c r="B271" s="66"/>
      <c r="C271" s="67" t="s">
        <v>234</v>
      </c>
      <c r="D271" s="66"/>
      <c r="E271" s="68" t="s">
        <v>724</v>
      </c>
      <c r="F271" s="222">
        <f>F272</f>
        <v>100</v>
      </c>
      <c r="G271" s="222"/>
      <c r="H271" s="222">
        <f>H272</f>
        <v>100</v>
      </c>
      <c r="I271" s="222">
        <f>I272</f>
        <v>100</v>
      </c>
      <c r="J271" s="222">
        <f>J272</f>
        <v>100</v>
      </c>
      <c r="K271" s="69">
        <f t="shared" si="29"/>
        <v>100</v>
      </c>
      <c r="L271" s="69">
        <f t="shared" si="30"/>
        <v>0</v>
      </c>
    </row>
    <row r="272" spans="1:12" ht="38.25" customHeight="1" x14ac:dyDescent="0.25">
      <c r="A272" s="85"/>
      <c r="B272" s="86"/>
      <c r="C272" s="76" t="s">
        <v>635</v>
      </c>
      <c r="D272" s="86"/>
      <c r="E272" s="77" t="s">
        <v>637</v>
      </c>
      <c r="F272" s="224">
        <f t="shared" ref="F272:J273" si="32">F273</f>
        <v>100</v>
      </c>
      <c r="G272" s="224"/>
      <c r="H272" s="224">
        <f t="shared" si="32"/>
        <v>100</v>
      </c>
      <c r="I272" s="224">
        <f t="shared" si="32"/>
        <v>100</v>
      </c>
      <c r="J272" s="224">
        <f t="shared" si="32"/>
        <v>100</v>
      </c>
      <c r="K272" s="78">
        <f t="shared" si="29"/>
        <v>100</v>
      </c>
      <c r="L272" s="78">
        <f t="shared" si="30"/>
        <v>0</v>
      </c>
    </row>
    <row r="273" spans="1:12" ht="26.25" customHeight="1" x14ac:dyDescent="0.25">
      <c r="A273" s="56"/>
      <c r="B273" s="16"/>
      <c r="C273" s="36" t="s">
        <v>636</v>
      </c>
      <c r="D273" s="36"/>
      <c r="E273" s="51" t="s">
        <v>638</v>
      </c>
      <c r="F273" s="210">
        <f t="shared" si="32"/>
        <v>100</v>
      </c>
      <c r="G273" s="210"/>
      <c r="H273" s="210">
        <f t="shared" si="32"/>
        <v>100</v>
      </c>
      <c r="I273" s="210">
        <f t="shared" si="32"/>
        <v>100</v>
      </c>
      <c r="J273" s="210">
        <f t="shared" si="32"/>
        <v>100</v>
      </c>
      <c r="K273" s="18">
        <f t="shared" si="29"/>
        <v>100</v>
      </c>
      <c r="L273" s="18">
        <f t="shared" si="30"/>
        <v>0</v>
      </c>
    </row>
    <row r="274" spans="1:12" ht="15" customHeight="1" x14ac:dyDescent="0.25">
      <c r="A274" s="60"/>
      <c r="B274" s="16"/>
      <c r="C274" s="36"/>
      <c r="D274" s="36" t="s">
        <v>14</v>
      </c>
      <c r="E274" s="54" t="s">
        <v>29</v>
      </c>
      <c r="F274" s="211">
        <v>100</v>
      </c>
      <c r="G274" s="211"/>
      <c r="H274" s="211">
        <v>100</v>
      </c>
      <c r="I274" s="211">
        <v>100</v>
      </c>
      <c r="J274" s="211">
        <v>100</v>
      </c>
      <c r="K274" s="7">
        <f t="shared" si="29"/>
        <v>100</v>
      </c>
      <c r="L274" s="7">
        <f t="shared" si="30"/>
        <v>0</v>
      </c>
    </row>
    <row r="275" spans="1:12" ht="38.25" customHeight="1" x14ac:dyDescent="0.25">
      <c r="A275" s="65"/>
      <c r="B275" s="66"/>
      <c r="C275" s="67" t="s">
        <v>323</v>
      </c>
      <c r="D275" s="92"/>
      <c r="E275" s="68" t="s">
        <v>732</v>
      </c>
      <c r="F275" s="222">
        <f>F290+F276</f>
        <v>4428.7000000000007</v>
      </c>
      <c r="G275" s="222">
        <f>G290+G276</f>
        <v>0</v>
      </c>
      <c r="H275" s="222">
        <f>H290+H276</f>
        <v>3928.7210000000005</v>
      </c>
      <c r="I275" s="222">
        <f>I290+I276</f>
        <v>3928.7560000000003</v>
      </c>
      <c r="J275" s="222">
        <f>J290+J276</f>
        <v>3759.6591200000003</v>
      </c>
      <c r="K275" s="69">
        <f t="shared" si="29"/>
        <v>95.695917995416352</v>
      </c>
      <c r="L275" s="69">
        <f t="shared" si="30"/>
        <v>3.4999999999854481E-2</v>
      </c>
    </row>
    <row r="276" spans="1:12" ht="15" customHeight="1" x14ac:dyDescent="0.25">
      <c r="A276" s="75"/>
      <c r="B276" s="22"/>
      <c r="C276" s="76" t="s">
        <v>324</v>
      </c>
      <c r="D276" s="86"/>
      <c r="E276" s="77" t="s">
        <v>325</v>
      </c>
      <c r="F276" s="224">
        <f>F277+F284+F279+F288</f>
        <v>4178.7000000000007</v>
      </c>
      <c r="G276" s="224">
        <f>G277+G284+G279+G288</f>
        <v>0</v>
      </c>
      <c r="H276" s="224">
        <f>H277+H284+H279+H288</f>
        <v>3678.7210000000005</v>
      </c>
      <c r="I276" s="224">
        <f>I277+I284+I279+I288</f>
        <v>3678.7560000000003</v>
      </c>
      <c r="J276" s="224">
        <f>J277+J284+J279+J288</f>
        <v>3604.1591200000003</v>
      </c>
      <c r="K276" s="78">
        <f t="shared" si="29"/>
        <v>97.972225393584139</v>
      </c>
      <c r="L276" s="78">
        <f t="shared" si="30"/>
        <v>3.4999999999854481E-2</v>
      </c>
    </row>
    <row r="277" spans="1:12" ht="15" customHeight="1" x14ac:dyDescent="0.25">
      <c r="A277" s="60"/>
      <c r="B277" s="130"/>
      <c r="C277" s="79" t="s">
        <v>404</v>
      </c>
      <c r="D277" s="16"/>
      <c r="E277" s="17" t="s">
        <v>447</v>
      </c>
      <c r="F277" s="210">
        <f>F278</f>
        <v>1083.9000000000001</v>
      </c>
      <c r="G277" s="211">
        <f>G278</f>
        <v>0</v>
      </c>
      <c r="H277" s="210">
        <f>H278</f>
        <v>583.90000000000009</v>
      </c>
      <c r="I277" s="210">
        <f>I278</f>
        <v>583.93499999999995</v>
      </c>
      <c r="J277" s="210">
        <f>J278</f>
        <v>509.43160999999998</v>
      </c>
      <c r="K277" s="18">
        <f t="shared" si="29"/>
        <v>87.24115012801083</v>
      </c>
      <c r="L277" s="18">
        <f t="shared" si="30"/>
        <v>3.4999999999854481E-2</v>
      </c>
    </row>
    <row r="278" spans="1:12" ht="25.5" customHeight="1" x14ac:dyDescent="0.25">
      <c r="A278" s="56"/>
      <c r="B278" s="130"/>
      <c r="C278" s="79"/>
      <c r="D278" s="16" t="s">
        <v>14</v>
      </c>
      <c r="E278" s="17" t="s">
        <v>15</v>
      </c>
      <c r="F278" s="210">
        <v>1083.9000000000001</v>
      </c>
      <c r="G278" s="211"/>
      <c r="H278" s="210">
        <v>583.90000000000009</v>
      </c>
      <c r="I278" s="210">
        <v>583.93499999999995</v>
      </c>
      <c r="J278" s="210">
        <v>509.43160999999998</v>
      </c>
      <c r="K278" s="18">
        <f t="shared" si="29"/>
        <v>87.24115012801083</v>
      </c>
      <c r="L278" s="18">
        <f t="shared" si="30"/>
        <v>3.4999999999854481E-2</v>
      </c>
    </row>
    <row r="279" spans="1:12" ht="15" customHeight="1" x14ac:dyDescent="0.25">
      <c r="A279" s="56"/>
      <c r="B279" s="130"/>
      <c r="C279" s="36" t="s">
        <v>702</v>
      </c>
      <c r="D279" s="36"/>
      <c r="E279" s="38" t="s">
        <v>703</v>
      </c>
      <c r="F279" s="208">
        <f>F280</f>
        <v>107.1</v>
      </c>
      <c r="G279" s="209">
        <f>G280</f>
        <v>0</v>
      </c>
      <c r="H279" s="208">
        <f>H280</f>
        <v>107.1</v>
      </c>
      <c r="I279" s="208">
        <f>I280</f>
        <v>107.1</v>
      </c>
      <c r="J279" s="208">
        <f>J280</f>
        <v>107.1</v>
      </c>
      <c r="K279" s="39">
        <f t="shared" si="29"/>
        <v>100</v>
      </c>
      <c r="L279" s="39">
        <f t="shared" si="30"/>
        <v>0</v>
      </c>
    </row>
    <row r="280" spans="1:12" ht="26.25" customHeight="1" x14ac:dyDescent="0.25">
      <c r="A280" s="56"/>
      <c r="B280" s="130"/>
      <c r="C280" s="36"/>
      <c r="D280" s="36" t="s">
        <v>14</v>
      </c>
      <c r="E280" s="38" t="s">
        <v>15</v>
      </c>
      <c r="F280" s="208">
        <f>F281+F282+F283</f>
        <v>107.1</v>
      </c>
      <c r="G280" s="209">
        <f>G281+G282+G283</f>
        <v>0</v>
      </c>
      <c r="H280" s="208">
        <f>H281+H282+H283</f>
        <v>107.1</v>
      </c>
      <c r="I280" s="208">
        <f>I281+I282+I283</f>
        <v>107.1</v>
      </c>
      <c r="J280" s="208">
        <f>J281+J282+J283</f>
        <v>107.1</v>
      </c>
      <c r="K280" s="39">
        <f t="shared" si="29"/>
        <v>100</v>
      </c>
      <c r="L280" s="39">
        <f t="shared" si="30"/>
        <v>0</v>
      </c>
    </row>
    <row r="281" spans="1:12" ht="15" customHeight="1" x14ac:dyDescent="0.25">
      <c r="A281" s="56"/>
      <c r="B281" s="130"/>
      <c r="C281" s="36"/>
      <c r="D281" s="36"/>
      <c r="E281" s="52" t="s">
        <v>704</v>
      </c>
      <c r="F281" s="208">
        <v>61.5</v>
      </c>
      <c r="G281" s="209"/>
      <c r="H281" s="208">
        <v>61.524999999999999</v>
      </c>
      <c r="I281" s="208">
        <v>61.524999999999999</v>
      </c>
      <c r="J281" s="208">
        <v>61.524999999999999</v>
      </c>
      <c r="K281" s="39">
        <f t="shared" si="29"/>
        <v>100</v>
      </c>
      <c r="L281" s="39">
        <f t="shared" si="30"/>
        <v>0</v>
      </c>
    </row>
    <row r="282" spans="1:12" ht="15" customHeight="1" x14ac:dyDescent="0.25">
      <c r="A282" s="56"/>
      <c r="B282" s="130"/>
      <c r="C282" s="36"/>
      <c r="D282" s="36"/>
      <c r="E282" s="52" t="s">
        <v>171</v>
      </c>
      <c r="F282" s="208">
        <v>29.5</v>
      </c>
      <c r="G282" s="209"/>
      <c r="H282" s="208">
        <v>29.51</v>
      </c>
      <c r="I282" s="208">
        <v>29.51</v>
      </c>
      <c r="J282" s="208">
        <v>29.51</v>
      </c>
      <c r="K282" s="39">
        <f t="shared" si="29"/>
        <v>100</v>
      </c>
      <c r="L282" s="39">
        <f t="shared" si="30"/>
        <v>0</v>
      </c>
    </row>
    <row r="283" spans="1:12" ht="15" customHeight="1" x14ac:dyDescent="0.25">
      <c r="A283" s="56"/>
      <c r="B283" s="130"/>
      <c r="C283" s="36"/>
      <c r="D283" s="36"/>
      <c r="E283" s="38" t="s">
        <v>388</v>
      </c>
      <c r="F283" s="208">
        <v>16.100000000000001</v>
      </c>
      <c r="G283" s="209"/>
      <c r="H283" s="208">
        <v>16.065000000000001</v>
      </c>
      <c r="I283" s="208">
        <v>16.065000000000001</v>
      </c>
      <c r="J283" s="208">
        <v>16.065000000000001</v>
      </c>
      <c r="K283" s="39">
        <f t="shared" si="29"/>
        <v>100</v>
      </c>
      <c r="L283" s="39">
        <f t="shared" si="30"/>
        <v>0</v>
      </c>
    </row>
    <row r="284" spans="1:12" ht="25.5" customHeight="1" x14ac:dyDescent="0.25">
      <c r="A284" s="56"/>
      <c r="B284" s="130"/>
      <c r="C284" s="90" t="s">
        <v>398</v>
      </c>
      <c r="D284" s="16"/>
      <c r="E284" s="17" t="s">
        <v>532</v>
      </c>
      <c r="F284" s="210">
        <f>F285</f>
        <v>2915.7000000000003</v>
      </c>
      <c r="G284" s="211">
        <f>G285</f>
        <v>0</v>
      </c>
      <c r="H284" s="210">
        <f>H285</f>
        <v>2915.7210000000005</v>
      </c>
      <c r="I284" s="210">
        <f>I285</f>
        <v>2915.7210000000005</v>
      </c>
      <c r="J284" s="210">
        <f>J285</f>
        <v>2915.7210000000005</v>
      </c>
      <c r="K284" s="18">
        <f t="shared" si="29"/>
        <v>100</v>
      </c>
      <c r="L284" s="18">
        <f t="shared" si="30"/>
        <v>0</v>
      </c>
    </row>
    <row r="285" spans="1:12" ht="25.5" customHeight="1" x14ac:dyDescent="0.25">
      <c r="A285" s="56"/>
      <c r="B285" s="130"/>
      <c r="C285" s="131"/>
      <c r="D285" s="16" t="s">
        <v>14</v>
      </c>
      <c r="E285" s="17" t="s">
        <v>15</v>
      </c>
      <c r="F285" s="214">
        <f>F286+F287</f>
        <v>2915.7000000000003</v>
      </c>
      <c r="G285" s="219">
        <f>G286+G287</f>
        <v>0</v>
      </c>
      <c r="H285" s="214">
        <f>H286+H287</f>
        <v>2915.7210000000005</v>
      </c>
      <c r="I285" s="214">
        <f>I286+I287</f>
        <v>2915.7210000000005</v>
      </c>
      <c r="J285" s="214">
        <f>J286+J287</f>
        <v>2915.7210000000005</v>
      </c>
      <c r="K285" s="25">
        <f t="shared" si="29"/>
        <v>100</v>
      </c>
      <c r="L285" s="25">
        <f t="shared" si="30"/>
        <v>0</v>
      </c>
    </row>
    <row r="286" spans="1:12" ht="15" customHeight="1" x14ac:dyDescent="0.25">
      <c r="A286" s="56"/>
      <c r="B286" s="130"/>
      <c r="C286" s="131"/>
      <c r="D286" s="16"/>
      <c r="E286" s="12" t="s">
        <v>533</v>
      </c>
      <c r="F286" s="210">
        <v>2478.4</v>
      </c>
      <c r="G286" s="209"/>
      <c r="H286" s="210">
        <v>2478.3630000000003</v>
      </c>
      <c r="I286" s="210">
        <v>2478.3630000000003</v>
      </c>
      <c r="J286" s="210">
        <v>2478.3630000000003</v>
      </c>
      <c r="K286" s="18">
        <f t="shared" si="29"/>
        <v>100</v>
      </c>
      <c r="L286" s="18">
        <f t="shared" si="30"/>
        <v>0</v>
      </c>
    </row>
    <row r="287" spans="1:12" ht="15" customHeight="1" x14ac:dyDescent="0.25">
      <c r="A287" s="56"/>
      <c r="B287" s="130"/>
      <c r="C287" s="131"/>
      <c r="D287" s="16"/>
      <c r="E287" s="17" t="s">
        <v>133</v>
      </c>
      <c r="F287" s="214">
        <v>437.3</v>
      </c>
      <c r="G287" s="209"/>
      <c r="H287" s="210">
        <v>437.358</v>
      </c>
      <c r="I287" s="210">
        <v>437.358</v>
      </c>
      <c r="J287" s="210">
        <v>437.358</v>
      </c>
      <c r="K287" s="18">
        <f t="shared" si="29"/>
        <v>100</v>
      </c>
      <c r="L287" s="18">
        <f t="shared" si="30"/>
        <v>0</v>
      </c>
    </row>
    <row r="288" spans="1:12" ht="51.75" customHeight="1" x14ac:dyDescent="0.25">
      <c r="A288" s="56"/>
      <c r="B288" s="130"/>
      <c r="C288" s="36" t="s">
        <v>716</v>
      </c>
      <c r="D288" s="36"/>
      <c r="E288" s="38" t="s">
        <v>715</v>
      </c>
      <c r="F288" s="210">
        <v>72</v>
      </c>
      <c r="G288" s="216"/>
      <c r="H288" s="210">
        <v>72</v>
      </c>
      <c r="I288" s="210">
        <v>72</v>
      </c>
      <c r="J288" s="210">
        <v>71.906509999999997</v>
      </c>
      <c r="K288" s="18">
        <f t="shared" si="29"/>
        <v>99.870152777777776</v>
      </c>
      <c r="L288" s="18">
        <f t="shared" si="30"/>
        <v>0</v>
      </c>
    </row>
    <row r="289" spans="1:21" ht="26.25" customHeight="1" x14ac:dyDescent="0.25">
      <c r="A289" s="56"/>
      <c r="B289" s="130"/>
      <c r="C289" s="36"/>
      <c r="D289" s="36" t="s">
        <v>14</v>
      </c>
      <c r="E289" s="38" t="s">
        <v>15</v>
      </c>
      <c r="F289" s="210">
        <v>72</v>
      </c>
      <c r="G289" s="216"/>
      <c r="H289" s="210">
        <v>72</v>
      </c>
      <c r="I289" s="210">
        <v>72</v>
      </c>
      <c r="J289" s="210">
        <v>71.906509999999997</v>
      </c>
      <c r="K289" s="18">
        <f t="shared" si="29"/>
        <v>99.870152777777776</v>
      </c>
      <c r="L289" s="18">
        <f t="shared" si="30"/>
        <v>0</v>
      </c>
    </row>
    <row r="290" spans="1:21" ht="38.25" customHeight="1" x14ac:dyDescent="0.25">
      <c r="A290" s="85"/>
      <c r="B290" s="22"/>
      <c r="C290" s="76" t="s">
        <v>326</v>
      </c>
      <c r="D290" s="86"/>
      <c r="E290" s="77" t="s">
        <v>725</v>
      </c>
      <c r="F290" s="224">
        <f t="shared" ref="F290:J291" si="33">F291</f>
        <v>250</v>
      </c>
      <c r="G290" s="224"/>
      <c r="H290" s="224">
        <f t="shared" si="33"/>
        <v>250</v>
      </c>
      <c r="I290" s="224">
        <f t="shared" si="33"/>
        <v>250</v>
      </c>
      <c r="J290" s="224">
        <f t="shared" si="33"/>
        <v>155.5</v>
      </c>
      <c r="K290" s="78">
        <f t="shared" si="29"/>
        <v>62.2</v>
      </c>
      <c r="L290" s="78">
        <f t="shared" si="30"/>
        <v>0</v>
      </c>
    </row>
    <row r="291" spans="1:21" ht="38.25" customHeight="1" x14ac:dyDescent="0.25">
      <c r="A291" s="60"/>
      <c r="B291" s="6"/>
      <c r="C291" s="79" t="s">
        <v>405</v>
      </c>
      <c r="D291" s="16"/>
      <c r="E291" s="17" t="s">
        <v>327</v>
      </c>
      <c r="F291" s="210">
        <f t="shared" si="33"/>
        <v>250</v>
      </c>
      <c r="G291" s="210"/>
      <c r="H291" s="210">
        <f t="shared" si="33"/>
        <v>250</v>
      </c>
      <c r="I291" s="210">
        <f t="shared" si="33"/>
        <v>250</v>
      </c>
      <c r="J291" s="210">
        <f t="shared" si="33"/>
        <v>155.5</v>
      </c>
      <c r="K291" s="18">
        <f t="shared" si="29"/>
        <v>62.2</v>
      </c>
      <c r="L291" s="18">
        <f t="shared" si="30"/>
        <v>0</v>
      </c>
    </row>
    <row r="292" spans="1:21" ht="25.5" customHeight="1" x14ac:dyDescent="0.25">
      <c r="A292" s="60"/>
      <c r="B292" s="16"/>
      <c r="C292" s="79"/>
      <c r="D292" s="16" t="s">
        <v>14</v>
      </c>
      <c r="E292" s="17" t="s">
        <v>15</v>
      </c>
      <c r="F292" s="210">
        <v>250</v>
      </c>
      <c r="G292" s="210"/>
      <c r="H292" s="210">
        <v>250</v>
      </c>
      <c r="I292" s="210">
        <v>250</v>
      </c>
      <c r="J292" s="210">
        <v>155.5</v>
      </c>
      <c r="K292" s="18">
        <f t="shared" si="29"/>
        <v>62.2</v>
      </c>
      <c r="L292" s="18">
        <f t="shared" si="30"/>
        <v>0</v>
      </c>
    </row>
    <row r="293" spans="1:21" ht="15" customHeight="1" x14ac:dyDescent="0.25">
      <c r="A293" s="60"/>
      <c r="B293" s="16"/>
      <c r="C293" s="61" t="s">
        <v>487</v>
      </c>
      <c r="D293" s="6"/>
      <c r="E293" s="64" t="s">
        <v>727</v>
      </c>
      <c r="F293" s="210"/>
      <c r="G293" s="210"/>
      <c r="H293" s="221">
        <f t="shared" ref="H293:J294" si="34">H294</f>
        <v>2804.1</v>
      </c>
      <c r="I293" s="221">
        <f t="shared" si="34"/>
        <v>2804.0953</v>
      </c>
      <c r="J293" s="221">
        <f t="shared" si="34"/>
        <v>2804.0953</v>
      </c>
      <c r="K293" s="63">
        <f>J293/I293*100</f>
        <v>100</v>
      </c>
      <c r="L293" s="63">
        <f>I293-H293</f>
        <v>-4.6999999999570719E-3</v>
      </c>
    </row>
    <row r="294" spans="1:21" ht="38.25" customHeight="1" x14ac:dyDescent="0.25">
      <c r="A294" s="60"/>
      <c r="B294" s="16"/>
      <c r="C294" s="61" t="s">
        <v>335</v>
      </c>
      <c r="D294" s="6"/>
      <c r="E294" s="62" t="s">
        <v>336</v>
      </c>
      <c r="F294" s="221">
        <f>F295</f>
        <v>2804.1</v>
      </c>
      <c r="G294" s="221">
        <f>G295</f>
        <v>0</v>
      </c>
      <c r="H294" s="221">
        <f t="shared" si="34"/>
        <v>2804.1</v>
      </c>
      <c r="I294" s="221">
        <f t="shared" si="34"/>
        <v>2804.0953</v>
      </c>
      <c r="J294" s="221">
        <f t="shared" si="34"/>
        <v>2804.0953</v>
      </c>
      <c r="K294" s="63">
        <f t="shared" si="29"/>
        <v>100</v>
      </c>
      <c r="L294" s="63">
        <f t="shared" si="30"/>
        <v>-4.6999999999570719E-3</v>
      </c>
    </row>
    <row r="295" spans="1:21" ht="25.5" x14ac:dyDescent="0.25">
      <c r="A295" s="60"/>
      <c r="B295" s="16"/>
      <c r="C295" s="79" t="s">
        <v>337</v>
      </c>
      <c r="D295" s="16"/>
      <c r="E295" s="17" t="s">
        <v>338</v>
      </c>
      <c r="F295" s="210">
        <f>F296+F297+F298</f>
        <v>2804.1</v>
      </c>
      <c r="G295" s="210">
        <f>G296+G297+G298</f>
        <v>0</v>
      </c>
      <c r="H295" s="210">
        <f>H296+H297+H298</f>
        <v>2804.1</v>
      </c>
      <c r="I295" s="210">
        <f>I296+I297+I298</f>
        <v>2804.0953</v>
      </c>
      <c r="J295" s="210">
        <f>J296+J297+J298</f>
        <v>2804.0953</v>
      </c>
      <c r="K295" s="18">
        <f t="shared" si="29"/>
        <v>100</v>
      </c>
      <c r="L295" s="18">
        <f t="shared" si="30"/>
        <v>-4.6999999999570719E-3</v>
      </c>
    </row>
    <row r="296" spans="1:21" ht="39" customHeight="1" x14ac:dyDescent="0.25">
      <c r="A296" s="60"/>
      <c r="B296" s="16"/>
      <c r="C296" s="61"/>
      <c r="D296" s="16" t="s">
        <v>26</v>
      </c>
      <c r="E296" s="15" t="s">
        <v>390</v>
      </c>
      <c r="F296" s="208">
        <v>2504.9</v>
      </c>
      <c r="G296" s="208"/>
      <c r="H296" s="208">
        <f>SUM(F296:G296)</f>
        <v>2504.9</v>
      </c>
      <c r="I296" s="208">
        <v>2521.1309999999999</v>
      </c>
      <c r="J296" s="208">
        <v>2521.1309999999999</v>
      </c>
      <c r="K296" s="39">
        <f t="shared" si="29"/>
        <v>100</v>
      </c>
      <c r="L296" s="39">
        <f t="shared" si="30"/>
        <v>16.230999999999767</v>
      </c>
      <c r="M296" s="26">
        <v>16.2</v>
      </c>
    </row>
    <row r="297" spans="1:21" ht="25.5" customHeight="1" x14ac:dyDescent="0.25">
      <c r="A297" s="60"/>
      <c r="B297" s="16"/>
      <c r="C297" s="61"/>
      <c r="D297" s="16" t="s">
        <v>14</v>
      </c>
      <c r="E297" s="17" t="s">
        <v>15</v>
      </c>
      <c r="F297" s="210">
        <v>159</v>
      </c>
      <c r="G297" s="211"/>
      <c r="H297" s="210">
        <f>SUM(F297:G297)</f>
        <v>159</v>
      </c>
      <c r="I297" s="210">
        <v>137.07006999999999</v>
      </c>
      <c r="J297" s="210">
        <v>137.07006999999999</v>
      </c>
      <c r="K297" s="18">
        <f t="shared" si="29"/>
        <v>100</v>
      </c>
      <c r="L297" s="18">
        <f t="shared" si="30"/>
        <v>-21.929930000000013</v>
      </c>
      <c r="M297" s="26">
        <v>-16.2</v>
      </c>
      <c r="U297" s="26">
        <v>-5.7</v>
      </c>
    </row>
    <row r="298" spans="1:21" ht="15" customHeight="1" x14ac:dyDescent="0.25">
      <c r="A298" s="60"/>
      <c r="B298" s="16"/>
      <c r="C298" s="61"/>
      <c r="D298" s="16" t="s">
        <v>28</v>
      </c>
      <c r="E298" s="19" t="s">
        <v>29</v>
      </c>
      <c r="F298" s="210">
        <v>140.19999999999999</v>
      </c>
      <c r="G298" s="211"/>
      <c r="H298" s="210">
        <f>SUM(F298:G298)</f>
        <v>140.19999999999999</v>
      </c>
      <c r="I298" s="210">
        <v>145.89422999999999</v>
      </c>
      <c r="J298" s="210">
        <v>145.89422999999999</v>
      </c>
      <c r="K298" s="18">
        <f t="shared" si="29"/>
        <v>100</v>
      </c>
      <c r="L298" s="18">
        <f t="shared" si="30"/>
        <v>5.6942300000000046</v>
      </c>
      <c r="U298" s="26">
        <v>5.7</v>
      </c>
    </row>
    <row r="299" spans="1:21" ht="15" customHeight="1" x14ac:dyDescent="0.25">
      <c r="A299" s="60"/>
      <c r="B299" s="6" t="s">
        <v>534</v>
      </c>
      <c r="C299" s="61"/>
      <c r="D299" s="60"/>
      <c r="E299" s="62" t="s">
        <v>535</v>
      </c>
      <c r="F299" s="221" t="e">
        <f>F300+F316+F357+F421</f>
        <v>#REF!</v>
      </c>
      <c r="G299" s="221" t="e">
        <f>G300+G316+G357+G421</f>
        <v>#REF!</v>
      </c>
      <c r="H299" s="221">
        <f>H300+H316+H357+H421</f>
        <v>55589.591</v>
      </c>
      <c r="I299" s="221">
        <f>I300+I316+I357+I421</f>
        <v>55703.837679999997</v>
      </c>
      <c r="J299" s="221">
        <f>J300+J316+J357+J421</f>
        <v>52633.108189999999</v>
      </c>
      <c r="K299" s="63">
        <f t="shared" si="29"/>
        <v>94.487400477431521</v>
      </c>
      <c r="L299" s="63">
        <f t="shared" si="30"/>
        <v>114.24667999999656</v>
      </c>
    </row>
    <row r="300" spans="1:21" ht="15" customHeight="1" x14ac:dyDescent="0.25">
      <c r="A300" s="60"/>
      <c r="B300" s="6" t="s">
        <v>536</v>
      </c>
      <c r="C300" s="61"/>
      <c r="D300" s="60"/>
      <c r="E300" s="62" t="s">
        <v>537</v>
      </c>
      <c r="F300" s="221" t="e">
        <f t="shared" ref="F300:J301" si="35">F301</f>
        <v>#REF!</v>
      </c>
      <c r="G300" s="221" t="e">
        <f t="shared" si="35"/>
        <v>#REF!</v>
      </c>
      <c r="H300" s="221">
        <f t="shared" si="35"/>
        <v>3063.3209999999999</v>
      </c>
      <c r="I300" s="221">
        <f t="shared" si="35"/>
        <v>3063.3408000000004</v>
      </c>
      <c r="J300" s="221">
        <f t="shared" si="35"/>
        <v>2059.2153899999998</v>
      </c>
      <c r="K300" s="63">
        <f t="shared" si="29"/>
        <v>67.221230820938999</v>
      </c>
      <c r="L300" s="63">
        <f t="shared" si="30"/>
        <v>1.9800000000486762E-2</v>
      </c>
    </row>
    <row r="301" spans="1:21" ht="25.5" customHeight="1" x14ac:dyDescent="0.25">
      <c r="A301" s="60"/>
      <c r="B301" s="6"/>
      <c r="C301" s="61" t="s">
        <v>7</v>
      </c>
      <c r="D301" s="60"/>
      <c r="E301" s="64" t="s">
        <v>8</v>
      </c>
      <c r="F301" s="221" t="e">
        <f>F302+#REF!+#REF!</f>
        <v>#REF!</v>
      </c>
      <c r="G301" s="221" t="e">
        <f>G302+#REF!+#REF!</f>
        <v>#REF!</v>
      </c>
      <c r="H301" s="221">
        <f>H302</f>
        <v>3063.3209999999999</v>
      </c>
      <c r="I301" s="221">
        <f t="shared" si="35"/>
        <v>3063.3408000000004</v>
      </c>
      <c r="J301" s="221">
        <f t="shared" si="35"/>
        <v>2059.2153899999998</v>
      </c>
      <c r="K301" s="63">
        <f t="shared" si="29"/>
        <v>67.221230820938999</v>
      </c>
      <c r="L301" s="63">
        <f t="shared" si="30"/>
        <v>1.9800000000486762E-2</v>
      </c>
    </row>
    <row r="302" spans="1:21" ht="25.5" customHeight="1" x14ac:dyDescent="0.25">
      <c r="A302" s="65"/>
      <c r="B302" s="66"/>
      <c r="C302" s="67" t="s">
        <v>169</v>
      </c>
      <c r="D302" s="92"/>
      <c r="E302" s="134" t="s">
        <v>722</v>
      </c>
      <c r="F302" s="222">
        <f>F303</f>
        <v>3041.2</v>
      </c>
      <c r="G302" s="222">
        <f>G303</f>
        <v>0</v>
      </c>
      <c r="H302" s="222">
        <f>H303</f>
        <v>3063.3209999999999</v>
      </c>
      <c r="I302" s="222">
        <f>I303</f>
        <v>3063.3408000000004</v>
      </c>
      <c r="J302" s="222">
        <f>J303</f>
        <v>2059.2153899999998</v>
      </c>
      <c r="K302" s="69">
        <f t="shared" si="29"/>
        <v>67.221230820938999</v>
      </c>
      <c r="L302" s="69">
        <f t="shared" si="30"/>
        <v>1.9800000000486762E-2</v>
      </c>
    </row>
    <row r="303" spans="1:21" ht="25.5" customHeight="1" x14ac:dyDescent="0.25">
      <c r="A303" s="75"/>
      <c r="B303" s="22"/>
      <c r="C303" s="76" t="s">
        <v>439</v>
      </c>
      <c r="D303" s="22"/>
      <c r="E303" s="84" t="s">
        <v>682</v>
      </c>
      <c r="F303" s="224">
        <f>F304+F306+F308+F310+F312</f>
        <v>3041.2</v>
      </c>
      <c r="G303" s="224">
        <f>G304+G306+G308+G310+G312</f>
        <v>0</v>
      </c>
      <c r="H303" s="224">
        <f>H304+H306+H308+H310+H312</f>
        <v>3063.3209999999999</v>
      </c>
      <c r="I303" s="224">
        <f>I304+I306+I308+I310+I312</f>
        <v>3063.3408000000004</v>
      </c>
      <c r="J303" s="224">
        <f>J304+J306+J308+J310+J312</f>
        <v>2059.2153899999998</v>
      </c>
      <c r="K303" s="78">
        <f t="shared" si="29"/>
        <v>67.221230820938999</v>
      </c>
      <c r="L303" s="78">
        <f t="shared" si="30"/>
        <v>1.9800000000486762E-2</v>
      </c>
    </row>
    <row r="304" spans="1:21" ht="38.25" customHeight="1" x14ac:dyDescent="0.25">
      <c r="A304" s="60"/>
      <c r="B304" s="6"/>
      <c r="C304" s="79" t="s">
        <v>441</v>
      </c>
      <c r="D304" s="16"/>
      <c r="E304" s="104" t="s">
        <v>173</v>
      </c>
      <c r="F304" s="210">
        <f>F305</f>
        <v>106.6</v>
      </c>
      <c r="G304" s="210"/>
      <c r="H304" s="210">
        <f>H305</f>
        <v>106.6</v>
      </c>
      <c r="I304" s="210">
        <f>I305</f>
        <v>106.6</v>
      </c>
      <c r="J304" s="210">
        <f>J305</f>
        <v>104.08252</v>
      </c>
      <c r="K304" s="18">
        <f t="shared" si="29"/>
        <v>97.638386491557227</v>
      </c>
      <c r="L304" s="18">
        <f t="shared" si="30"/>
        <v>0</v>
      </c>
    </row>
    <row r="305" spans="1:13" ht="25.5" customHeight="1" x14ac:dyDescent="0.25">
      <c r="A305" s="60"/>
      <c r="B305" s="6"/>
      <c r="C305" s="79"/>
      <c r="D305" s="16" t="s">
        <v>14</v>
      </c>
      <c r="E305" s="17" t="s">
        <v>15</v>
      </c>
      <c r="F305" s="210">
        <v>106.6</v>
      </c>
      <c r="G305" s="210"/>
      <c r="H305" s="210">
        <v>106.6</v>
      </c>
      <c r="I305" s="210">
        <v>106.6</v>
      </c>
      <c r="J305" s="210">
        <v>104.08252</v>
      </c>
      <c r="K305" s="18">
        <f t="shared" si="29"/>
        <v>97.638386491557227</v>
      </c>
      <c r="L305" s="18">
        <f t="shared" si="30"/>
        <v>0</v>
      </c>
    </row>
    <row r="306" spans="1:13" ht="25.5" customHeight="1" x14ac:dyDescent="0.25">
      <c r="A306" s="60"/>
      <c r="B306" s="6"/>
      <c r="C306" s="79" t="s">
        <v>442</v>
      </c>
      <c r="D306" s="16"/>
      <c r="E306" s="104" t="s">
        <v>431</v>
      </c>
      <c r="F306" s="210">
        <f>SUM(F307:F307)</f>
        <v>1804.4</v>
      </c>
      <c r="G306" s="210">
        <f>G307</f>
        <v>0</v>
      </c>
      <c r="H306" s="210">
        <f>SUM(H307:H307)</f>
        <v>1986.3000000000002</v>
      </c>
      <c r="I306" s="210">
        <f>SUM(I307:I307)</f>
        <v>1986.32</v>
      </c>
      <c r="J306" s="210">
        <f>SUM(J307:J307)</f>
        <v>1076.9536000000001</v>
      </c>
      <c r="K306" s="18">
        <f t="shared" si="29"/>
        <v>54.218534777880713</v>
      </c>
      <c r="L306" s="18">
        <f t="shared" si="30"/>
        <v>1.9999999999754436E-2</v>
      </c>
    </row>
    <row r="307" spans="1:13" ht="25.5" customHeight="1" x14ac:dyDescent="0.25">
      <c r="A307" s="60"/>
      <c r="B307" s="6"/>
      <c r="C307" s="79"/>
      <c r="D307" s="16" t="s">
        <v>14</v>
      </c>
      <c r="E307" s="17" t="s">
        <v>15</v>
      </c>
      <c r="F307" s="210">
        <v>1804.4</v>
      </c>
      <c r="G307" s="210"/>
      <c r="H307" s="210">
        <v>1986.3000000000002</v>
      </c>
      <c r="I307" s="210">
        <v>1986.32</v>
      </c>
      <c r="J307" s="210">
        <v>1076.9536000000001</v>
      </c>
      <c r="K307" s="18">
        <f t="shared" si="29"/>
        <v>54.218534777880713</v>
      </c>
      <c r="L307" s="18">
        <f t="shared" si="30"/>
        <v>1.9999999999754436E-2</v>
      </c>
    </row>
    <row r="308" spans="1:13" ht="26.25" customHeight="1" x14ac:dyDescent="0.25">
      <c r="A308" s="60"/>
      <c r="B308" s="6"/>
      <c r="C308" s="20" t="s">
        <v>443</v>
      </c>
      <c r="D308" s="20"/>
      <c r="E308" s="15" t="s">
        <v>696</v>
      </c>
      <c r="F308" s="210">
        <f>F309</f>
        <v>226.5</v>
      </c>
      <c r="G308" s="210">
        <f>G309</f>
        <v>0</v>
      </c>
      <c r="H308" s="210">
        <f>H309</f>
        <v>66.699999999999989</v>
      </c>
      <c r="I308" s="210">
        <f>I309</f>
        <v>67.908869999999993</v>
      </c>
      <c r="J308" s="210">
        <f>J309</f>
        <v>67.908869999999993</v>
      </c>
      <c r="K308" s="18">
        <f t="shared" si="29"/>
        <v>100</v>
      </c>
      <c r="L308" s="18">
        <f t="shared" si="30"/>
        <v>1.2088700000000046</v>
      </c>
    </row>
    <row r="309" spans="1:13" ht="26.25" customHeight="1" x14ac:dyDescent="0.25">
      <c r="A309" s="60"/>
      <c r="B309" s="6"/>
      <c r="C309" s="20"/>
      <c r="D309" s="20" t="s">
        <v>14</v>
      </c>
      <c r="E309" s="15" t="s">
        <v>15</v>
      </c>
      <c r="F309" s="210">
        <v>226.5</v>
      </c>
      <c r="G309" s="210"/>
      <c r="H309" s="210">
        <v>66.699999999999989</v>
      </c>
      <c r="I309" s="210">
        <v>67.908869999999993</v>
      </c>
      <c r="J309" s="210">
        <v>67.908869999999993</v>
      </c>
      <c r="K309" s="18">
        <f t="shared" si="29"/>
        <v>100</v>
      </c>
      <c r="L309" s="18">
        <f t="shared" si="30"/>
        <v>1.2088700000000046</v>
      </c>
      <c r="M309" s="26">
        <v>1.2</v>
      </c>
    </row>
    <row r="310" spans="1:13" ht="26.25" customHeight="1" x14ac:dyDescent="0.25">
      <c r="A310" s="60"/>
      <c r="B310" s="6"/>
      <c r="C310" s="20" t="s">
        <v>470</v>
      </c>
      <c r="D310" s="20"/>
      <c r="E310" s="15" t="s">
        <v>688</v>
      </c>
      <c r="F310" s="210">
        <f>F311</f>
        <v>715.5</v>
      </c>
      <c r="G310" s="210">
        <f>G311</f>
        <v>0</v>
      </c>
      <c r="H310" s="210">
        <f>H311</f>
        <v>715.5</v>
      </c>
      <c r="I310" s="210">
        <f>I311</f>
        <v>714.29112999999995</v>
      </c>
      <c r="J310" s="210">
        <f>J311</f>
        <v>622.04960000000005</v>
      </c>
      <c r="K310" s="18">
        <f t="shared" si="29"/>
        <v>87.086283711796909</v>
      </c>
      <c r="L310" s="18">
        <f t="shared" si="30"/>
        <v>-1.2088700000000472</v>
      </c>
    </row>
    <row r="311" spans="1:13" ht="26.25" customHeight="1" x14ac:dyDescent="0.25">
      <c r="A311" s="60"/>
      <c r="B311" s="6"/>
      <c r="C311" s="20"/>
      <c r="D311" s="20" t="s">
        <v>14</v>
      </c>
      <c r="E311" s="15" t="s">
        <v>15</v>
      </c>
      <c r="F311" s="210">
        <v>715.5</v>
      </c>
      <c r="G311" s="210"/>
      <c r="H311" s="210">
        <v>715.5</v>
      </c>
      <c r="I311" s="210">
        <v>714.29112999999995</v>
      </c>
      <c r="J311" s="210">
        <v>622.04960000000005</v>
      </c>
      <c r="K311" s="18">
        <f t="shared" si="29"/>
        <v>87.086283711796909</v>
      </c>
      <c r="L311" s="18">
        <f t="shared" si="30"/>
        <v>-1.2088700000000472</v>
      </c>
      <c r="M311" s="26">
        <v>-1.2</v>
      </c>
    </row>
    <row r="312" spans="1:13" ht="25.5" customHeight="1" x14ac:dyDescent="0.25">
      <c r="A312" s="60"/>
      <c r="B312" s="6"/>
      <c r="C312" s="16" t="s">
        <v>687</v>
      </c>
      <c r="D312" s="16"/>
      <c r="E312" s="17" t="s">
        <v>688</v>
      </c>
      <c r="F312" s="210">
        <f>F313</f>
        <v>188.20000000000002</v>
      </c>
      <c r="G312" s="211">
        <f>G313</f>
        <v>0</v>
      </c>
      <c r="H312" s="210">
        <f>H313</f>
        <v>188.221</v>
      </c>
      <c r="I312" s="210">
        <f>I313</f>
        <v>188.2208</v>
      </c>
      <c r="J312" s="210">
        <f>J313</f>
        <v>188.2208</v>
      </c>
      <c r="K312" s="18">
        <f t="shared" si="29"/>
        <v>100</v>
      </c>
      <c r="L312" s="18">
        <f t="shared" si="30"/>
        <v>-2.0000000000663931E-4</v>
      </c>
    </row>
    <row r="313" spans="1:13" ht="25.5" customHeight="1" x14ac:dyDescent="0.25">
      <c r="A313" s="60"/>
      <c r="B313" s="6"/>
      <c r="C313" s="16"/>
      <c r="D313" s="16" t="s">
        <v>14</v>
      </c>
      <c r="E313" s="17" t="s">
        <v>15</v>
      </c>
      <c r="F313" s="210">
        <f>F314+F315</f>
        <v>188.20000000000002</v>
      </c>
      <c r="G313" s="211">
        <f>G314+G315</f>
        <v>0</v>
      </c>
      <c r="H313" s="210">
        <f>SUM(H314:H315)</f>
        <v>188.221</v>
      </c>
      <c r="I313" s="210">
        <v>188.2208</v>
      </c>
      <c r="J313" s="210">
        <v>188.2208</v>
      </c>
      <c r="K313" s="18">
        <f t="shared" si="29"/>
        <v>100</v>
      </c>
      <c r="L313" s="18">
        <f t="shared" si="30"/>
        <v>-2.0000000000663931E-4</v>
      </c>
    </row>
    <row r="314" spans="1:13" ht="15" customHeight="1" x14ac:dyDescent="0.25">
      <c r="A314" s="60"/>
      <c r="B314" s="6"/>
      <c r="C314" s="16"/>
      <c r="D314" s="16"/>
      <c r="E314" s="19" t="s">
        <v>171</v>
      </c>
      <c r="F314" s="210">
        <v>186.3</v>
      </c>
      <c r="G314" s="211"/>
      <c r="H314" s="210">
        <v>186.339</v>
      </c>
      <c r="I314" s="210">
        <v>186.339</v>
      </c>
      <c r="J314" s="210">
        <v>186.339</v>
      </c>
      <c r="K314" s="18">
        <f t="shared" si="29"/>
        <v>100</v>
      </c>
      <c r="L314" s="18">
        <f t="shared" si="30"/>
        <v>0</v>
      </c>
    </row>
    <row r="315" spans="1:13" ht="15" customHeight="1" x14ac:dyDescent="0.25">
      <c r="A315" s="60"/>
      <c r="B315" s="6"/>
      <c r="C315" s="16"/>
      <c r="D315" s="16"/>
      <c r="E315" s="19" t="s">
        <v>172</v>
      </c>
      <c r="F315" s="210">
        <v>1.9</v>
      </c>
      <c r="G315" s="211"/>
      <c r="H315" s="210">
        <v>1.8819999999999999</v>
      </c>
      <c r="I315" s="210">
        <v>1.8819999999999999</v>
      </c>
      <c r="J315" s="210">
        <v>1.8819999999999999</v>
      </c>
      <c r="K315" s="18">
        <f t="shared" si="29"/>
        <v>100</v>
      </c>
      <c r="L315" s="18">
        <f t="shared" si="30"/>
        <v>0</v>
      </c>
    </row>
    <row r="316" spans="1:13" ht="15" customHeight="1" x14ac:dyDescent="0.25">
      <c r="A316" s="60"/>
      <c r="B316" s="6" t="s">
        <v>538</v>
      </c>
      <c r="C316" s="61"/>
      <c r="D316" s="60"/>
      <c r="E316" s="62" t="s">
        <v>539</v>
      </c>
      <c r="F316" s="221" t="e">
        <f>F317+F351</f>
        <v>#REF!</v>
      </c>
      <c r="G316" s="221" t="e">
        <f>G317+G351</f>
        <v>#REF!</v>
      </c>
      <c r="H316" s="221">
        <f>H317+H351</f>
        <v>9506.9230000000007</v>
      </c>
      <c r="I316" s="221">
        <f>I317+I351</f>
        <v>9621.2269499999984</v>
      </c>
      <c r="J316" s="221">
        <f>J317+J351</f>
        <v>7587.9244700000008</v>
      </c>
      <c r="K316" s="63">
        <f t="shared" si="29"/>
        <v>78.86649498482106</v>
      </c>
      <c r="L316" s="63">
        <f t="shared" si="30"/>
        <v>114.30394999999771</v>
      </c>
    </row>
    <row r="317" spans="1:13" ht="25.5" customHeight="1" x14ac:dyDescent="0.25">
      <c r="A317" s="60"/>
      <c r="B317" s="16"/>
      <c r="C317" s="61" t="s">
        <v>7</v>
      </c>
      <c r="D317" s="60"/>
      <c r="E317" s="64" t="s">
        <v>8</v>
      </c>
      <c r="F317" s="221" t="e">
        <f>F318</f>
        <v>#REF!</v>
      </c>
      <c r="G317" s="221" t="e">
        <f>G318</f>
        <v>#REF!</v>
      </c>
      <c r="H317" s="221">
        <f>H318</f>
        <v>8525.4230000000007</v>
      </c>
      <c r="I317" s="221">
        <f>I318</f>
        <v>8525.4269499999991</v>
      </c>
      <c r="J317" s="221">
        <f>J318</f>
        <v>6492.1244700000007</v>
      </c>
      <c r="K317" s="63">
        <f t="shared" si="29"/>
        <v>76.150138967527042</v>
      </c>
      <c r="L317" s="63">
        <f t="shared" si="30"/>
        <v>3.9499999984400347E-3</v>
      </c>
    </row>
    <row r="318" spans="1:13" ht="25.5" customHeight="1" x14ac:dyDescent="0.25">
      <c r="A318" s="65"/>
      <c r="B318" s="66"/>
      <c r="C318" s="67" t="s">
        <v>235</v>
      </c>
      <c r="D318" s="66"/>
      <c r="E318" s="134" t="s">
        <v>236</v>
      </c>
      <c r="F318" s="222" t="e">
        <f>#REF!+F319+F323</f>
        <v>#REF!</v>
      </c>
      <c r="G318" s="222" t="e">
        <f>#REF!+G319+G323</f>
        <v>#REF!</v>
      </c>
      <c r="H318" s="222">
        <f>H319+H323</f>
        <v>8525.4230000000007</v>
      </c>
      <c r="I318" s="222">
        <f>I319+I323</f>
        <v>8525.4269499999991</v>
      </c>
      <c r="J318" s="222">
        <f>J319+J323</f>
        <v>6492.1244700000007</v>
      </c>
      <c r="K318" s="69">
        <f t="shared" si="29"/>
        <v>76.150138967527042</v>
      </c>
      <c r="L318" s="69">
        <f t="shared" si="30"/>
        <v>3.9499999984400347E-3</v>
      </c>
    </row>
    <row r="319" spans="1:13" ht="25.5" customHeight="1" x14ac:dyDescent="0.25">
      <c r="A319" s="97"/>
      <c r="B319" s="98"/>
      <c r="C319" s="99" t="s">
        <v>243</v>
      </c>
      <c r="D319" s="98"/>
      <c r="E319" s="135" t="s">
        <v>244</v>
      </c>
      <c r="F319" s="234">
        <f t="shared" ref="F319:J321" si="36">F320</f>
        <v>695.4</v>
      </c>
      <c r="G319" s="234"/>
      <c r="H319" s="234">
        <f t="shared" si="36"/>
        <v>695.4</v>
      </c>
      <c r="I319" s="234">
        <f t="shared" si="36"/>
        <v>695.4</v>
      </c>
      <c r="J319" s="234">
        <f t="shared" si="36"/>
        <v>688.57451000000003</v>
      </c>
      <c r="K319" s="102">
        <f t="shared" si="29"/>
        <v>99.018480011504167</v>
      </c>
      <c r="L319" s="102">
        <f t="shared" si="30"/>
        <v>0</v>
      </c>
    </row>
    <row r="320" spans="1:13" ht="15" customHeight="1" x14ac:dyDescent="0.25">
      <c r="A320" s="75"/>
      <c r="B320" s="22"/>
      <c r="C320" s="76" t="s">
        <v>252</v>
      </c>
      <c r="D320" s="86"/>
      <c r="E320" s="84" t="s">
        <v>253</v>
      </c>
      <c r="F320" s="224">
        <f t="shared" si="36"/>
        <v>695.4</v>
      </c>
      <c r="G320" s="224"/>
      <c r="H320" s="224">
        <f t="shared" si="36"/>
        <v>695.4</v>
      </c>
      <c r="I320" s="224">
        <f t="shared" si="36"/>
        <v>695.4</v>
      </c>
      <c r="J320" s="224">
        <f t="shared" si="36"/>
        <v>688.57451000000003</v>
      </c>
      <c r="K320" s="78">
        <f t="shared" si="29"/>
        <v>99.018480011504167</v>
      </c>
      <c r="L320" s="78">
        <f t="shared" si="30"/>
        <v>0</v>
      </c>
    </row>
    <row r="321" spans="1:12" ht="15" customHeight="1" x14ac:dyDescent="0.25">
      <c r="A321" s="60"/>
      <c r="B321" s="6"/>
      <c r="C321" s="140" t="s">
        <v>254</v>
      </c>
      <c r="D321" s="8"/>
      <c r="E321" s="17" t="s">
        <v>255</v>
      </c>
      <c r="F321" s="211">
        <f t="shared" si="36"/>
        <v>695.4</v>
      </c>
      <c r="G321" s="211"/>
      <c r="H321" s="211">
        <f t="shared" si="36"/>
        <v>695.4</v>
      </c>
      <c r="I321" s="211">
        <f t="shared" si="36"/>
        <v>695.4</v>
      </c>
      <c r="J321" s="211">
        <f t="shared" si="36"/>
        <v>688.57451000000003</v>
      </c>
      <c r="K321" s="7">
        <f t="shared" si="29"/>
        <v>99.018480011504167</v>
      </c>
      <c r="L321" s="7">
        <f t="shared" si="30"/>
        <v>0</v>
      </c>
    </row>
    <row r="322" spans="1:12" ht="25.5" customHeight="1" x14ac:dyDescent="0.25">
      <c r="A322" s="60"/>
      <c r="B322" s="6"/>
      <c r="C322" s="141"/>
      <c r="D322" s="8" t="s">
        <v>14</v>
      </c>
      <c r="E322" s="17" t="s">
        <v>15</v>
      </c>
      <c r="F322" s="211">
        <v>695.4</v>
      </c>
      <c r="G322" s="211"/>
      <c r="H322" s="211">
        <v>695.4</v>
      </c>
      <c r="I322" s="211">
        <v>695.4</v>
      </c>
      <c r="J322" s="211">
        <v>688.57451000000003</v>
      </c>
      <c r="K322" s="7">
        <f t="shared" si="29"/>
        <v>99.018480011504167</v>
      </c>
      <c r="L322" s="7">
        <f t="shared" si="30"/>
        <v>0</v>
      </c>
    </row>
    <row r="323" spans="1:12" ht="25.5" customHeight="1" x14ac:dyDescent="0.25">
      <c r="A323" s="97"/>
      <c r="B323" s="98"/>
      <c r="C323" s="99" t="s">
        <v>263</v>
      </c>
      <c r="D323" s="98"/>
      <c r="E323" s="142" t="s">
        <v>540</v>
      </c>
      <c r="F323" s="234" t="e">
        <f>F324+F333+F342</f>
        <v>#REF!</v>
      </c>
      <c r="G323" s="234" t="e">
        <f>G324+G333+G342</f>
        <v>#REF!</v>
      </c>
      <c r="H323" s="234">
        <f>H324+H333+H342</f>
        <v>7830.0230000000001</v>
      </c>
      <c r="I323" s="234">
        <f>I324+I333+I342</f>
        <v>7830.0269499999995</v>
      </c>
      <c r="J323" s="234">
        <f>J324+J333+J342</f>
        <v>5803.5499600000003</v>
      </c>
      <c r="K323" s="102">
        <f t="shared" ref="K323:K384" si="37">J323/I323*100</f>
        <v>74.119156895111331</v>
      </c>
      <c r="L323" s="102">
        <f t="shared" ref="L323:L384" si="38">I323-H323</f>
        <v>3.9499999993495294E-3</v>
      </c>
    </row>
    <row r="324" spans="1:12" ht="39" customHeight="1" x14ac:dyDescent="0.25">
      <c r="A324" s="75"/>
      <c r="B324" s="22"/>
      <c r="C324" s="76" t="s">
        <v>264</v>
      </c>
      <c r="D324" s="22"/>
      <c r="E324" s="143" t="s">
        <v>399</v>
      </c>
      <c r="F324" s="224" t="e">
        <f>F325+#REF!+#REF!+#REF!+F327+F329</f>
        <v>#REF!</v>
      </c>
      <c r="G324" s="224" t="e">
        <f>G325+#REF!+#REF!+#REF!+G327+G329</f>
        <v>#REF!</v>
      </c>
      <c r="H324" s="224">
        <f>H325+H327+H329</f>
        <v>4191.9189999999999</v>
      </c>
      <c r="I324" s="224">
        <f>I325+I327+I329</f>
        <v>4191.9228300000004</v>
      </c>
      <c r="J324" s="224">
        <f>J325+J327+J329</f>
        <v>4191.89023</v>
      </c>
      <c r="K324" s="78">
        <f t="shared" si="37"/>
        <v>99.999222313927945</v>
      </c>
      <c r="L324" s="78">
        <f t="shared" si="38"/>
        <v>3.830000000561995E-3</v>
      </c>
    </row>
    <row r="325" spans="1:12" ht="15" customHeight="1" x14ac:dyDescent="0.25">
      <c r="A325" s="60"/>
      <c r="B325" s="6"/>
      <c r="C325" s="79" t="s">
        <v>397</v>
      </c>
      <c r="D325" s="16"/>
      <c r="E325" s="17" t="s">
        <v>403</v>
      </c>
      <c r="F325" s="211">
        <f>F326</f>
        <v>3038.9</v>
      </c>
      <c r="G325" s="211">
        <f>G326</f>
        <v>0</v>
      </c>
      <c r="H325" s="211">
        <f>H326</f>
        <v>3038.86</v>
      </c>
      <c r="I325" s="211">
        <f>I326</f>
        <v>3038.86</v>
      </c>
      <c r="J325" s="211">
        <f>J326</f>
        <v>3038.8274000000001</v>
      </c>
      <c r="K325" s="7">
        <f t="shared" si="37"/>
        <v>99.998927229289933</v>
      </c>
      <c r="L325" s="7">
        <f t="shared" si="38"/>
        <v>0</v>
      </c>
    </row>
    <row r="326" spans="1:12" ht="25.5" customHeight="1" x14ac:dyDescent="0.25">
      <c r="A326" s="60"/>
      <c r="B326" s="6"/>
      <c r="C326" s="61"/>
      <c r="D326" s="16" t="s">
        <v>14</v>
      </c>
      <c r="E326" s="17" t="s">
        <v>15</v>
      </c>
      <c r="F326" s="210">
        <v>3038.9</v>
      </c>
      <c r="G326" s="211"/>
      <c r="H326" s="210">
        <v>3038.86</v>
      </c>
      <c r="I326" s="210">
        <v>3038.86</v>
      </c>
      <c r="J326" s="210">
        <v>3038.8274000000001</v>
      </c>
      <c r="K326" s="18">
        <f t="shared" si="37"/>
        <v>99.998927229289933</v>
      </c>
      <c r="L326" s="18">
        <f t="shared" si="38"/>
        <v>0</v>
      </c>
    </row>
    <row r="327" spans="1:12" ht="26.25" customHeight="1" x14ac:dyDescent="0.25">
      <c r="A327" s="60"/>
      <c r="B327" s="6"/>
      <c r="C327" s="79" t="s">
        <v>460</v>
      </c>
      <c r="D327" s="16"/>
      <c r="E327" s="5" t="s">
        <v>353</v>
      </c>
      <c r="F327" s="211">
        <f>F328</f>
        <v>477.9</v>
      </c>
      <c r="G327" s="211"/>
      <c r="H327" s="211">
        <f>H328</f>
        <v>477.9</v>
      </c>
      <c r="I327" s="211">
        <f>I328</f>
        <v>477.904</v>
      </c>
      <c r="J327" s="211">
        <f>J328</f>
        <v>477.904</v>
      </c>
      <c r="K327" s="7">
        <f t="shared" si="37"/>
        <v>100</v>
      </c>
      <c r="L327" s="7">
        <f t="shared" si="38"/>
        <v>4.0000000000190994E-3</v>
      </c>
    </row>
    <row r="328" spans="1:12" ht="25.5" customHeight="1" x14ac:dyDescent="0.25">
      <c r="A328" s="60"/>
      <c r="B328" s="6"/>
      <c r="C328" s="61"/>
      <c r="D328" s="16" t="s">
        <v>14</v>
      </c>
      <c r="E328" s="17" t="s">
        <v>15</v>
      </c>
      <c r="F328" s="211">
        <v>477.9</v>
      </c>
      <c r="G328" s="211"/>
      <c r="H328" s="211">
        <f>SUM(F328:G328)</f>
        <v>477.9</v>
      </c>
      <c r="I328" s="211">
        <v>477.904</v>
      </c>
      <c r="J328" s="211">
        <v>477.904</v>
      </c>
      <c r="K328" s="7">
        <f t="shared" si="37"/>
        <v>100</v>
      </c>
      <c r="L328" s="7">
        <f t="shared" si="38"/>
        <v>4.0000000000190994E-3</v>
      </c>
    </row>
    <row r="329" spans="1:12" ht="39" customHeight="1" x14ac:dyDescent="0.25">
      <c r="A329" s="60"/>
      <c r="B329" s="6"/>
      <c r="C329" s="47" t="s">
        <v>683</v>
      </c>
      <c r="D329" s="36"/>
      <c r="E329" s="1" t="s">
        <v>684</v>
      </c>
      <c r="F329" s="208">
        <f>F330</f>
        <v>675</v>
      </c>
      <c r="G329" s="209">
        <f>G330</f>
        <v>0</v>
      </c>
      <c r="H329" s="208">
        <f>H330</f>
        <v>675.15899999999999</v>
      </c>
      <c r="I329" s="208">
        <f>I330</f>
        <v>675.15882999999997</v>
      </c>
      <c r="J329" s="208">
        <f>J330</f>
        <v>675.15882999999997</v>
      </c>
      <c r="K329" s="39">
        <f t="shared" si="37"/>
        <v>100</v>
      </c>
      <c r="L329" s="39">
        <f t="shared" si="38"/>
        <v>-1.7000000002553861E-4</v>
      </c>
    </row>
    <row r="330" spans="1:12" ht="26.25" customHeight="1" x14ac:dyDescent="0.25">
      <c r="A330" s="60"/>
      <c r="B330" s="6"/>
      <c r="C330" s="37"/>
      <c r="D330" s="36" t="s">
        <v>14</v>
      </c>
      <c r="E330" s="38" t="s">
        <v>15</v>
      </c>
      <c r="F330" s="208">
        <f>F331+F332</f>
        <v>675</v>
      </c>
      <c r="G330" s="209">
        <f>G331+G332</f>
        <v>0</v>
      </c>
      <c r="H330" s="208">
        <f>H331+H332</f>
        <v>675.15899999999999</v>
      </c>
      <c r="I330" s="208">
        <v>675.15882999999997</v>
      </c>
      <c r="J330" s="208">
        <v>675.15882999999997</v>
      </c>
      <c r="K330" s="39">
        <f t="shared" si="37"/>
        <v>100</v>
      </c>
      <c r="L330" s="39">
        <f t="shared" si="38"/>
        <v>-1.7000000002553861E-4</v>
      </c>
    </row>
    <row r="331" spans="1:12" ht="15" customHeight="1" x14ac:dyDescent="0.25">
      <c r="A331" s="60"/>
      <c r="B331" s="6"/>
      <c r="C331" s="37"/>
      <c r="D331" s="36"/>
      <c r="E331" s="38" t="s">
        <v>230</v>
      </c>
      <c r="F331" s="208">
        <v>506.3</v>
      </c>
      <c r="G331" s="209"/>
      <c r="H331" s="208">
        <v>506.36900000000003</v>
      </c>
      <c r="I331" s="208">
        <v>506.36900000000003</v>
      </c>
      <c r="J331" s="208">
        <v>506.36900000000003</v>
      </c>
      <c r="K331" s="39">
        <f t="shared" si="37"/>
        <v>100</v>
      </c>
      <c r="L331" s="39">
        <f t="shared" si="38"/>
        <v>0</v>
      </c>
    </row>
    <row r="332" spans="1:12" ht="15" customHeight="1" x14ac:dyDescent="0.25">
      <c r="A332" s="60"/>
      <c r="B332" s="6"/>
      <c r="C332" s="37"/>
      <c r="D332" s="36"/>
      <c r="E332" s="38" t="s">
        <v>172</v>
      </c>
      <c r="F332" s="208">
        <v>168.7</v>
      </c>
      <c r="G332" s="209"/>
      <c r="H332" s="208">
        <v>168.79</v>
      </c>
      <c r="I332" s="208">
        <v>168.79</v>
      </c>
      <c r="J332" s="208">
        <v>168.79</v>
      </c>
      <c r="K332" s="39">
        <f t="shared" si="37"/>
        <v>100</v>
      </c>
      <c r="L332" s="39">
        <f t="shared" si="38"/>
        <v>0</v>
      </c>
    </row>
    <row r="333" spans="1:12" ht="25.5" customHeight="1" x14ac:dyDescent="0.25">
      <c r="A333" s="75"/>
      <c r="B333" s="22"/>
      <c r="C333" s="76" t="s">
        <v>409</v>
      </c>
      <c r="D333" s="22"/>
      <c r="E333" s="84" t="s">
        <v>410</v>
      </c>
      <c r="F333" s="224" t="e">
        <f>F334+F336+#REF!+#REF!+F338</f>
        <v>#REF!</v>
      </c>
      <c r="G333" s="224" t="e">
        <f>G334+G336+#REF!+#REF!+G338</f>
        <v>#REF!</v>
      </c>
      <c r="H333" s="224">
        <f>H334+H336+H338</f>
        <v>1731.806</v>
      </c>
      <c r="I333" s="224">
        <f>I334+I336+I338</f>
        <v>1731.8060799999998</v>
      </c>
      <c r="J333" s="224">
        <f>J334+J336+J338</f>
        <v>471.90793000000002</v>
      </c>
      <c r="K333" s="78">
        <f t="shared" si="37"/>
        <v>27.249467215174583</v>
      </c>
      <c r="L333" s="78">
        <f t="shared" si="38"/>
        <v>7.9999999798019417E-5</v>
      </c>
    </row>
    <row r="334" spans="1:12" ht="25.5" customHeight="1" x14ac:dyDescent="0.25">
      <c r="A334" s="60"/>
      <c r="B334" s="6"/>
      <c r="C334" s="90" t="s">
        <v>417</v>
      </c>
      <c r="D334" s="16"/>
      <c r="E334" s="17" t="s">
        <v>402</v>
      </c>
      <c r="F334" s="210">
        <f>F335</f>
        <v>471.9</v>
      </c>
      <c r="G334" s="210">
        <f>G335</f>
        <v>0</v>
      </c>
      <c r="H334" s="210">
        <f>H335</f>
        <v>471.9</v>
      </c>
      <c r="I334" s="210">
        <f>I335</f>
        <v>471.90793000000002</v>
      </c>
      <c r="J334" s="210">
        <f>J335</f>
        <v>471.90793000000002</v>
      </c>
      <c r="K334" s="18">
        <f t="shared" si="37"/>
        <v>100</v>
      </c>
      <c r="L334" s="18">
        <f t="shared" si="38"/>
        <v>7.9300000000444015E-3</v>
      </c>
    </row>
    <row r="335" spans="1:12" ht="25.5" customHeight="1" x14ac:dyDescent="0.25">
      <c r="A335" s="60"/>
      <c r="B335" s="6"/>
      <c r="C335" s="144"/>
      <c r="D335" s="16" t="s">
        <v>14</v>
      </c>
      <c r="E335" s="17" t="s">
        <v>15</v>
      </c>
      <c r="F335" s="210">
        <v>471.9</v>
      </c>
      <c r="G335" s="210"/>
      <c r="H335" s="210">
        <f>SUM(F335:G335)</f>
        <v>471.9</v>
      </c>
      <c r="I335" s="210">
        <v>471.90793000000002</v>
      </c>
      <c r="J335" s="210">
        <v>471.90793000000002</v>
      </c>
      <c r="K335" s="18">
        <f t="shared" si="37"/>
        <v>100</v>
      </c>
      <c r="L335" s="18">
        <f t="shared" si="38"/>
        <v>7.9300000000444015E-3</v>
      </c>
    </row>
    <row r="336" spans="1:12" ht="15" customHeight="1" x14ac:dyDescent="0.25">
      <c r="A336" s="60"/>
      <c r="B336" s="6"/>
      <c r="C336" s="36" t="s">
        <v>461</v>
      </c>
      <c r="D336" s="47"/>
      <c r="E336" s="46" t="s">
        <v>661</v>
      </c>
      <c r="F336" s="208">
        <f>F337</f>
        <v>62.8</v>
      </c>
      <c r="G336" s="208">
        <f>G337</f>
        <v>0</v>
      </c>
      <c r="H336" s="208">
        <f>H337</f>
        <v>62.8</v>
      </c>
      <c r="I336" s="208">
        <f>I337</f>
        <v>62.792000000000002</v>
      </c>
      <c r="J336" s="208">
        <f>J337</f>
        <v>0</v>
      </c>
      <c r="K336" s="39">
        <f t="shared" si="37"/>
        <v>0</v>
      </c>
      <c r="L336" s="39">
        <f t="shared" si="38"/>
        <v>-7.9999999999955662E-3</v>
      </c>
    </row>
    <row r="337" spans="1:12" ht="25.5" customHeight="1" x14ac:dyDescent="0.25">
      <c r="A337" s="60"/>
      <c r="B337" s="6"/>
      <c r="C337" s="36"/>
      <c r="D337" s="41" t="s">
        <v>14</v>
      </c>
      <c r="E337" s="42" t="s">
        <v>167</v>
      </c>
      <c r="F337" s="208">
        <v>62.8</v>
      </c>
      <c r="G337" s="208"/>
      <c r="H337" s="208">
        <f>SUM(F337:G337)</f>
        <v>62.8</v>
      </c>
      <c r="I337" s="208">
        <v>62.792000000000002</v>
      </c>
      <c r="J337" s="208">
        <v>0</v>
      </c>
      <c r="K337" s="39">
        <f t="shared" si="37"/>
        <v>0</v>
      </c>
      <c r="L337" s="39">
        <f t="shared" si="38"/>
        <v>-7.9999999999955662E-3</v>
      </c>
    </row>
    <row r="338" spans="1:12" ht="51.75" customHeight="1" x14ac:dyDescent="0.25">
      <c r="A338" s="60"/>
      <c r="B338" s="6"/>
      <c r="C338" s="36" t="s">
        <v>695</v>
      </c>
      <c r="D338" s="47"/>
      <c r="E338" s="5" t="s">
        <v>694</v>
      </c>
      <c r="F338" s="208">
        <f>F339</f>
        <v>1197.0999999999999</v>
      </c>
      <c r="G338" s="209">
        <f>G339</f>
        <v>0</v>
      </c>
      <c r="H338" s="250">
        <f>H339</f>
        <v>1197.106</v>
      </c>
      <c r="I338" s="250">
        <f>I339</f>
        <v>1197.1061499999998</v>
      </c>
      <c r="J338" s="250">
        <f>J339</f>
        <v>0</v>
      </c>
      <c r="K338" s="55">
        <f t="shared" si="37"/>
        <v>0</v>
      </c>
      <c r="L338" s="55">
        <f t="shared" si="38"/>
        <v>1.4999999984866008E-4</v>
      </c>
    </row>
    <row r="339" spans="1:12" ht="25.5" customHeight="1" x14ac:dyDescent="0.25">
      <c r="A339" s="60"/>
      <c r="B339" s="6"/>
      <c r="C339" s="36"/>
      <c r="D339" s="41" t="s">
        <v>166</v>
      </c>
      <c r="E339" s="42" t="s">
        <v>167</v>
      </c>
      <c r="F339" s="208">
        <f>F340+F341</f>
        <v>1197.0999999999999</v>
      </c>
      <c r="G339" s="209">
        <f>G340+G341</f>
        <v>0</v>
      </c>
      <c r="H339" s="250">
        <f>H340+H341</f>
        <v>1197.106</v>
      </c>
      <c r="I339" s="250">
        <f>I340+I341</f>
        <v>1197.1061499999998</v>
      </c>
      <c r="J339" s="250">
        <f>J340+J341</f>
        <v>0</v>
      </c>
      <c r="K339" s="55">
        <f t="shared" si="37"/>
        <v>0</v>
      </c>
      <c r="L339" s="55">
        <f t="shared" si="38"/>
        <v>1.4999999984866008E-4</v>
      </c>
    </row>
    <row r="340" spans="1:12" ht="15" customHeight="1" x14ac:dyDescent="0.25">
      <c r="A340" s="60"/>
      <c r="B340" s="6"/>
      <c r="C340" s="36"/>
      <c r="D340" s="41"/>
      <c r="E340" s="15" t="s">
        <v>230</v>
      </c>
      <c r="F340" s="208">
        <v>1197</v>
      </c>
      <c r="G340" s="209"/>
      <c r="H340" s="250">
        <v>1196.9860000000001</v>
      </c>
      <c r="I340" s="250">
        <v>1196.9864399999999</v>
      </c>
      <c r="J340" s="250">
        <v>0</v>
      </c>
      <c r="K340" s="55">
        <f t="shared" si="37"/>
        <v>0</v>
      </c>
      <c r="L340" s="55">
        <f t="shared" si="38"/>
        <v>4.3999999979860149E-4</v>
      </c>
    </row>
    <row r="341" spans="1:12" ht="15" customHeight="1" x14ac:dyDescent="0.25">
      <c r="A341" s="60"/>
      <c r="B341" s="6"/>
      <c r="C341" s="36"/>
      <c r="D341" s="41"/>
      <c r="E341" s="54" t="s">
        <v>172</v>
      </c>
      <c r="F341" s="208">
        <v>0.1</v>
      </c>
      <c r="G341" s="209"/>
      <c r="H341" s="250">
        <v>0.12000000000000001</v>
      </c>
      <c r="I341" s="250">
        <v>0.11971</v>
      </c>
      <c r="J341" s="250">
        <v>0</v>
      </c>
      <c r="K341" s="55">
        <f t="shared" si="37"/>
        <v>0</v>
      </c>
      <c r="L341" s="55">
        <f t="shared" si="38"/>
        <v>-2.9000000000001247E-4</v>
      </c>
    </row>
    <row r="342" spans="1:12" ht="25.5" customHeight="1" x14ac:dyDescent="0.25">
      <c r="A342" s="75"/>
      <c r="B342" s="22"/>
      <c r="C342" s="22" t="s">
        <v>739</v>
      </c>
      <c r="D342" s="22"/>
      <c r="E342" s="84" t="s">
        <v>740</v>
      </c>
      <c r="F342" s="236" t="e">
        <f>#REF!+F347+F343+F345</f>
        <v>#REF!</v>
      </c>
      <c r="G342" s="236" t="e">
        <f>G347+#REF!+G343+G345</f>
        <v>#REF!</v>
      </c>
      <c r="H342" s="236">
        <f>H347+H343+H345</f>
        <v>1906.2979999999998</v>
      </c>
      <c r="I342" s="236">
        <f>I347+I343+I345</f>
        <v>1906.2980400000001</v>
      </c>
      <c r="J342" s="236">
        <f>J347+J343+J345</f>
        <v>1139.7518</v>
      </c>
      <c r="K342" s="198">
        <f t="shared" si="37"/>
        <v>59.788751605703794</v>
      </c>
      <c r="L342" s="198">
        <f t="shared" si="38"/>
        <v>4.0000000353757059E-5</v>
      </c>
    </row>
    <row r="343" spans="1:12" ht="26.25" customHeight="1" x14ac:dyDescent="0.25">
      <c r="A343" s="60"/>
      <c r="B343" s="6"/>
      <c r="C343" s="205" t="s">
        <v>741</v>
      </c>
      <c r="D343" s="41"/>
      <c r="E343" s="54" t="s">
        <v>771</v>
      </c>
      <c r="F343" s="208">
        <f>F344</f>
        <v>458.4</v>
      </c>
      <c r="G343" s="208"/>
      <c r="H343" s="208">
        <f>H344</f>
        <v>458.4</v>
      </c>
      <c r="I343" s="208">
        <f>I344</f>
        <v>458.4</v>
      </c>
      <c r="J343" s="208">
        <f>J344</f>
        <v>149.791</v>
      </c>
      <c r="K343" s="39">
        <f t="shared" si="37"/>
        <v>32.676919720767891</v>
      </c>
      <c r="L343" s="39">
        <f t="shared" si="38"/>
        <v>0</v>
      </c>
    </row>
    <row r="344" spans="1:12" ht="25.5" customHeight="1" x14ac:dyDescent="0.25">
      <c r="A344" s="60"/>
      <c r="B344" s="6"/>
      <c r="C344" s="205"/>
      <c r="D344" s="41" t="s">
        <v>58</v>
      </c>
      <c r="E344" s="17" t="s">
        <v>59</v>
      </c>
      <c r="F344" s="208">
        <v>458.4</v>
      </c>
      <c r="G344" s="208"/>
      <c r="H344" s="208">
        <v>458.4</v>
      </c>
      <c r="I344" s="208">
        <v>458.4</v>
      </c>
      <c r="J344" s="208">
        <v>149.791</v>
      </c>
      <c r="K344" s="39">
        <f t="shared" si="37"/>
        <v>32.676919720767891</v>
      </c>
      <c r="L344" s="39">
        <f t="shared" si="38"/>
        <v>0</v>
      </c>
    </row>
    <row r="345" spans="1:12" ht="15" customHeight="1" x14ac:dyDescent="0.25">
      <c r="A345" s="60"/>
      <c r="B345" s="6"/>
      <c r="C345" s="205" t="s">
        <v>774</v>
      </c>
      <c r="D345" s="41"/>
      <c r="E345" s="54" t="s">
        <v>773</v>
      </c>
      <c r="F345" s="208">
        <f>F346</f>
        <v>167</v>
      </c>
      <c r="G345" s="208"/>
      <c r="H345" s="208">
        <f>H346</f>
        <v>167</v>
      </c>
      <c r="I345" s="208">
        <f>I346</f>
        <v>167</v>
      </c>
      <c r="J345" s="208">
        <f>J346</f>
        <v>167</v>
      </c>
      <c r="K345" s="39">
        <f t="shared" si="37"/>
        <v>100</v>
      </c>
      <c r="L345" s="39">
        <f t="shared" si="38"/>
        <v>0</v>
      </c>
    </row>
    <row r="346" spans="1:12" ht="25.5" customHeight="1" x14ac:dyDescent="0.25">
      <c r="A346" s="60"/>
      <c r="B346" s="6"/>
      <c r="C346" s="205"/>
      <c r="D346" s="41" t="s">
        <v>58</v>
      </c>
      <c r="E346" s="17" t="s">
        <v>59</v>
      </c>
      <c r="F346" s="208">
        <v>167</v>
      </c>
      <c r="G346" s="209"/>
      <c r="H346" s="208">
        <v>167</v>
      </c>
      <c r="I346" s="208">
        <v>167</v>
      </c>
      <c r="J346" s="208">
        <v>167</v>
      </c>
      <c r="K346" s="39">
        <f t="shared" si="37"/>
        <v>100</v>
      </c>
      <c r="L346" s="39">
        <f t="shared" si="38"/>
        <v>0</v>
      </c>
    </row>
    <row r="347" spans="1:12" ht="25.5" customHeight="1" x14ac:dyDescent="0.25">
      <c r="A347" s="60"/>
      <c r="B347" s="6"/>
      <c r="C347" s="36" t="s">
        <v>754</v>
      </c>
      <c r="D347" s="47"/>
      <c r="E347" s="46" t="s">
        <v>660</v>
      </c>
      <c r="F347" s="208">
        <f>F348</f>
        <v>1305.0999999999999</v>
      </c>
      <c r="G347" s="209">
        <f>G348</f>
        <v>0</v>
      </c>
      <c r="H347" s="208">
        <f>H348</f>
        <v>1280.8979999999999</v>
      </c>
      <c r="I347" s="208">
        <f>I348</f>
        <v>1280.89804</v>
      </c>
      <c r="J347" s="208">
        <f>J348</f>
        <v>822.96080000000006</v>
      </c>
      <c r="K347" s="39">
        <f t="shared" si="37"/>
        <v>64.24873598838515</v>
      </c>
      <c r="L347" s="39">
        <f t="shared" si="38"/>
        <v>4.0000000126383384E-5</v>
      </c>
    </row>
    <row r="348" spans="1:12" ht="25.5" customHeight="1" x14ac:dyDescent="0.25">
      <c r="A348" s="60"/>
      <c r="B348" s="6"/>
      <c r="C348" s="36"/>
      <c r="D348" s="41" t="s">
        <v>58</v>
      </c>
      <c r="E348" s="46" t="s">
        <v>15</v>
      </c>
      <c r="F348" s="208">
        <f>F350+F349</f>
        <v>1305.0999999999999</v>
      </c>
      <c r="G348" s="209">
        <f>G349+G350</f>
        <v>0</v>
      </c>
      <c r="H348" s="208">
        <f>H350+H349</f>
        <v>1280.8979999999999</v>
      </c>
      <c r="I348" s="208">
        <f>I350+I349</f>
        <v>1280.89804</v>
      </c>
      <c r="J348" s="208">
        <f>J350+J349</f>
        <v>822.96080000000006</v>
      </c>
      <c r="K348" s="39">
        <f t="shared" si="37"/>
        <v>64.24873598838515</v>
      </c>
      <c r="L348" s="39">
        <f t="shared" si="38"/>
        <v>4.0000000126383384E-5</v>
      </c>
    </row>
    <row r="349" spans="1:12" ht="15" customHeight="1" x14ac:dyDescent="0.25">
      <c r="A349" s="60"/>
      <c r="B349" s="6"/>
      <c r="C349" s="205"/>
      <c r="D349" s="41"/>
      <c r="E349" s="17" t="s">
        <v>230</v>
      </c>
      <c r="F349" s="208">
        <v>1239.8</v>
      </c>
      <c r="G349" s="209"/>
      <c r="H349" s="208">
        <v>1239.75</v>
      </c>
      <c r="I349" s="208">
        <v>1239.75</v>
      </c>
      <c r="J349" s="208">
        <v>781.81276000000003</v>
      </c>
      <c r="K349" s="39">
        <f t="shared" si="37"/>
        <v>63.062130268199233</v>
      </c>
      <c r="L349" s="39">
        <f t="shared" si="38"/>
        <v>0</v>
      </c>
    </row>
    <row r="350" spans="1:12" ht="15" customHeight="1" x14ac:dyDescent="0.25">
      <c r="A350" s="60"/>
      <c r="B350" s="6"/>
      <c r="C350" s="36"/>
      <c r="D350" s="41"/>
      <c r="E350" s="54" t="s">
        <v>172</v>
      </c>
      <c r="F350" s="208">
        <v>65.3</v>
      </c>
      <c r="G350" s="209"/>
      <c r="H350" s="208">
        <v>41.147999999999996</v>
      </c>
      <c r="I350" s="208">
        <v>41.148040000000002</v>
      </c>
      <c r="J350" s="208">
        <v>41.148040000000002</v>
      </c>
      <c r="K350" s="39">
        <f t="shared" si="37"/>
        <v>100</v>
      </c>
      <c r="L350" s="39">
        <f t="shared" si="38"/>
        <v>4.0000000005591119E-5</v>
      </c>
    </row>
    <row r="351" spans="1:12" ht="15" customHeight="1" x14ac:dyDescent="0.25">
      <c r="A351" s="60"/>
      <c r="B351" s="6"/>
      <c r="C351" s="61" t="s">
        <v>487</v>
      </c>
      <c r="D351" s="6"/>
      <c r="E351" s="62" t="s">
        <v>727</v>
      </c>
      <c r="F351" s="221">
        <f>F352</f>
        <v>900</v>
      </c>
      <c r="G351" s="221">
        <f>G352</f>
        <v>0</v>
      </c>
      <c r="H351" s="221">
        <f>H352</f>
        <v>981.5</v>
      </c>
      <c r="I351" s="221">
        <f>I352</f>
        <v>1095.8</v>
      </c>
      <c r="J351" s="221">
        <f>J352</f>
        <v>1095.8</v>
      </c>
      <c r="K351" s="63">
        <f t="shared" si="37"/>
        <v>100</v>
      </c>
      <c r="L351" s="63">
        <f t="shared" si="38"/>
        <v>114.29999999999995</v>
      </c>
    </row>
    <row r="352" spans="1:12" ht="38.25" customHeight="1" x14ac:dyDescent="0.25">
      <c r="A352" s="60"/>
      <c r="B352" s="6"/>
      <c r="C352" s="61" t="s">
        <v>335</v>
      </c>
      <c r="D352" s="6"/>
      <c r="E352" s="62" t="s">
        <v>541</v>
      </c>
      <c r="F352" s="221">
        <f>F353</f>
        <v>900</v>
      </c>
      <c r="G352" s="221">
        <f>G355</f>
        <v>0</v>
      </c>
      <c r="H352" s="221">
        <f>H353+H355</f>
        <v>981.5</v>
      </c>
      <c r="I352" s="221">
        <f>I353+I355</f>
        <v>1095.8</v>
      </c>
      <c r="J352" s="221">
        <f>J353+J355</f>
        <v>1095.8</v>
      </c>
      <c r="K352" s="63">
        <f t="shared" si="37"/>
        <v>100</v>
      </c>
      <c r="L352" s="63">
        <f t="shared" si="38"/>
        <v>114.29999999999995</v>
      </c>
    </row>
    <row r="353" spans="1:12" ht="25.5" x14ac:dyDescent="0.25">
      <c r="A353" s="56"/>
      <c r="B353" s="16"/>
      <c r="C353" s="79" t="s">
        <v>347</v>
      </c>
      <c r="D353" s="16"/>
      <c r="E353" s="17" t="s">
        <v>348</v>
      </c>
      <c r="F353" s="210">
        <f>F354</f>
        <v>900</v>
      </c>
      <c r="G353" s="210"/>
      <c r="H353" s="210">
        <f>H354</f>
        <v>900</v>
      </c>
      <c r="I353" s="210">
        <f>I354</f>
        <v>900</v>
      </c>
      <c r="J353" s="210">
        <f>J354</f>
        <v>900</v>
      </c>
      <c r="K353" s="18">
        <f t="shared" si="37"/>
        <v>100</v>
      </c>
      <c r="L353" s="18">
        <f t="shared" si="38"/>
        <v>0</v>
      </c>
    </row>
    <row r="354" spans="1:12" ht="15" customHeight="1" x14ac:dyDescent="0.25">
      <c r="A354" s="56"/>
      <c r="B354" s="16"/>
      <c r="C354" s="79"/>
      <c r="D354" s="16" t="s">
        <v>28</v>
      </c>
      <c r="E354" s="17" t="s">
        <v>29</v>
      </c>
      <c r="F354" s="210">
        <v>900</v>
      </c>
      <c r="G354" s="210"/>
      <c r="H354" s="210">
        <v>900</v>
      </c>
      <c r="I354" s="210">
        <v>900</v>
      </c>
      <c r="J354" s="210">
        <v>900</v>
      </c>
      <c r="K354" s="18">
        <f t="shared" si="37"/>
        <v>100</v>
      </c>
      <c r="L354" s="18">
        <f t="shared" si="38"/>
        <v>0</v>
      </c>
    </row>
    <row r="355" spans="1:12" ht="26.25" x14ac:dyDescent="0.25">
      <c r="A355" s="56"/>
      <c r="B355" s="16"/>
      <c r="C355" s="249" t="s">
        <v>346</v>
      </c>
      <c r="D355" s="249"/>
      <c r="E355" s="38" t="s">
        <v>473</v>
      </c>
      <c r="F355" s="210"/>
      <c r="G355" s="210">
        <f>G356</f>
        <v>0</v>
      </c>
      <c r="H355" s="210">
        <f>H356</f>
        <v>81.5</v>
      </c>
      <c r="I355" s="210">
        <f>I356</f>
        <v>195.8</v>
      </c>
      <c r="J355" s="210">
        <f>J356</f>
        <v>195.8</v>
      </c>
      <c r="K355" s="18">
        <f t="shared" si="37"/>
        <v>100</v>
      </c>
      <c r="L355" s="18">
        <f t="shared" si="38"/>
        <v>114.30000000000001</v>
      </c>
    </row>
    <row r="356" spans="1:12" ht="25.5" customHeight="1" x14ac:dyDescent="0.25">
      <c r="A356" s="56"/>
      <c r="B356" s="16"/>
      <c r="C356" s="249"/>
      <c r="D356" s="249" t="s">
        <v>14</v>
      </c>
      <c r="E356" s="19" t="s">
        <v>15</v>
      </c>
      <c r="F356" s="210"/>
      <c r="G356" s="210"/>
      <c r="H356" s="210">
        <v>81.5</v>
      </c>
      <c r="I356" s="210">
        <v>195.8</v>
      </c>
      <c r="J356" s="210">
        <v>195.8</v>
      </c>
      <c r="K356" s="18">
        <f t="shared" si="37"/>
        <v>100</v>
      </c>
      <c r="L356" s="18">
        <f t="shared" si="38"/>
        <v>114.30000000000001</v>
      </c>
    </row>
    <row r="357" spans="1:12" ht="19.5" customHeight="1" x14ac:dyDescent="0.25">
      <c r="A357" s="60"/>
      <c r="B357" s="6" t="s">
        <v>542</v>
      </c>
      <c r="C357" s="61"/>
      <c r="D357" s="60"/>
      <c r="E357" s="62" t="s">
        <v>543</v>
      </c>
      <c r="F357" s="221" t="e">
        <f t="shared" ref="F357:J358" si="39">F358</f>
        <v>#REF!</v>
      </c>
      <c r="G357" s="221" t="e">
        <f t="shared" si="39"/>
        <v>#REF!</v>
      </c>
      <c r="H357" s="221">
        <f t="shared" si="39"/>
        <v>23838.246999999999</v>
      </c>
      <c r="I357" s="221">
        <f t="shared" si="39"/>
        <v>23838.250689999997</v>
      </c>
      <c r="J357" s="221">
        <f t="shared" si="39"/>
        <v>23809.166089999999</v>
      </c>
      <c r="K357" s="63">
        <f t="shared" si="37"/>
        <v>99.877991886324949</v>
      </c>
      <c r="L357" s="63">
        <f t="shared" si="38"/>
        <v>3.6899999977322295E-3</v>
      </c>
    </row>
    <row r="358" spans="1:12" ht="25.5" customHeight="1" x14ac:dyDescent="0.25">
      <c r="A358" s="60"/>
      <c r="B358" s="6"/>
      <c r="C358" s="61" t="s">
        <v>7</v>
      </c>
      <c r="D358" s="6"/>
      <c r="E358" s="64" t="s">
        <v>8</v>
      </c>
      <c r="F358" s="221" t="e">
        <f t="shared" si="39"/>
        <v>#REF!</v>
      </c>
      <c r="G358" s="221" t="e">
        <f t="shared" si="39"/>
        <v>#REF!</v>
      </c>
      <c r="H358" s="221">
        <f t="shared" si="39"/>
        <v>23838.246999999999</v>
      </c>
      <c r="I358" s="221">
        <f t="shared" si="39"/>
        <v>23838.250689999997</v>
      </c>
      <c r="J358" s="221">
        <f t="shared" si="39"/>
        <v>23809.166089999999</v>
      </c>
      <c r="K358" s="63">
        <f t="shared" si="37"/>
        <v>99.877991886324949</v>
      </c>
      <c r="L358" s="63">
        <f t="shared" si="38"/>
        <v>3.6899999977322295E-3</v>
      </c>
    </row>
    <row r="359" spans="1:12" ht="25.5" customHeight="1" x14ac:dyDescent="0.25">
      <c r="A359" s="65"/>
      <c r="B359" s="66"/>
      <c r="C359" s="67" t="s">
        <v>235</v>
      </c>
      <c r="D359" s="66"/>
      <c r="E359" s="134" t="s">
        <v>236</v>
      </c>
      <c r="F359" s="222" t="e">
        <f>F369+F406+F360</f>
        <v>#REF!</v>
      </c>
      <c r="G359" s="222" t="e">
        <f>G369+G406+G360</f>
        <v>#REF!</v>
      </c>
      <c r="H359" s="222">
        <f>H369+H406+H360</f>
        <v>23838.246999999999</v>
      </c>
      <c r="I359" s="222">
        <f>I369+I406+I360</f>
        <v>23838.250689999997</v>
      </c>
      <c r="J359" s="222">
        <f>J369+J406+J360</f>
        <v>23809.166089999999</v>
      </c>
      <c r="K359" s="69">
        <f t="shared" si="37"/>
        <v>99.877991886324949</v>
      </c>
      <c r="L359" s="69">
        <f t="shared" si="38"/>
        <v>3.6899999977322295E-3</v>
      </c>
    </row>
    <row r="360" spans="1:12" ht="32.25" customHeight="1" x14ac:dyDescent="0.25">
      <c r="A360" s="124"/>
      <c r="B360" s="117"/>
      <c r="C360" s="145" t="s">
        <v>237</v>
      </c>
      <c r="D360" s="146"/>
      <c r="E360" s="147" t="s">
        <v>238</v>
      </c>
      <c r="F360" s="237">
        <f>F361</f>
        <v>1117.4000000000001</v>
      </c>
      <c r="G360" s="237">
        <f>G361</f>
        <v>0</v>
      </c>
      <c r="H360" s="237">
        <f>H361</f>
        <v>1117.3700000000001</v>
      </c>
      <c r="I360" s="237">
        <f>I361</f>
        <v>1117.3698300000001</v>
      </c>
      <c r="J360" s="237">
        <f>J361</f>
        <v>1117.3698300000001</v>
      </c>
      <c r="K360" s="148">
        <f t="shared" si="37"/>
        <v>100</v>
      </c>
      <c r="L360" s="148">
        <f t="shared" si="38"/>
        <v>-1.7000000002553861E-4</v>
      </c>
    </row>
    <row r="361" spans="1:12" ht="39" customHeight="1" x14ac:dyDescent="0.25">
      <c r="A361" s="75"/>
      <c r="B361" s="22"/>
      <c r="C361" s="132" t="s">
        <v>239</v>
      </c>
      <c r="D361" s="133"/>
      <c r="E361" s="143" t="s">
        <v>240</v>
      </c>
      <c r="F361" s="238">
        <f>F364</f>
        <v>1117.4000000000001</v>
      </c>
      <c r="G361" s="238">
        <f>G364</f>
        <v>0</v>
      </c>
      <c r="H361" s="238">
        <f>H364</f>
        <v>1117.3700000000001</v>
      </c>
      <c r="I361" s="238">
        <f>I364</f>
        <v>1117.3698300000001</v>
      </c>
      <c r="J361" s="238">
        <f>J364</f>
        <v>1117.3698300000001</v>
      </c>
      <c r="K361" s="149">
        <f t="shared" si="37"/>
        <v>100</v>
      </c>
      <c r="L361" s="149">
        <f t="shared" si="38"/>
        <v>-1.7000000002553861E-4</v>
      </c>
    </row>
    <row r="362" spans="1:12" ht="25.5" customHeight="1" x14ac:dyDescent="0.25">
      <c r="A362" s="56"/>
      <c r="B362" s="16"/>
      <c r="C362" s="140" t="s">
        <v>679</v>
      </c>
      <c r="D362" s="8"/>
      <c r="E362" s="17" t="s">
        <v>662</v>
      </c>
      <c r="F362" s="214">
        <f>F364</f>
        <v>1117.4000000000001</v>
      </c>
      <c r="G362" s="219">
        <f>G364</f>
        <v>0</v>
      </c>
      <c r="H362" s="214">
        <f>H364</f>
        <v>1117.3700000000001</v>
      </c>
      <c r="I362" s="214">
        <f>I364</f>
        <v>1117.3698300000001</v>
      </c>
      <c r="J362" s="214">
        <f>J364</f>
        <v>1117.3698300000001</v>
      </c>
      <c r="K362" s="25">
        <f t="shared" si="37"/>
        <v>100</v>
      </c>
      <c r="L362" s="25">
        <f t="shared" si="38"/>
        <v>-1.7000000002553861E-4</v>
      </c>
    </row>
    <row r="363" spans="1:12" ht="15" customHeight="1" x14ac:dyDescent="0.25">
      <c r="A363" s="56"/>
      <c r="B363" s="16"/>
      <c r="C363" s="90"/>
      <c r="D363" s="20"/>
      <c r="E363" s="5" t="s">
        <v>0</v>
      </c>
      <c r="F363" s="214"/>
      <c r="G363" s="219"/>
      <c r="H363" s="214"/>
      <c r="I363" s="214"/>
      <c r="J363" s="214"/>
      <c r="K363" s="25" t="e">
        <f t="shared" si="37"/>
        <v>#DIV/0!</v>
      </c>
      <c r="L363" s="25">
        <f t="shared" si="38"/>
        <v>0</v>
      </c>
    </row>
    <row r="364" spans="1:12" s="188" customFormat="1" ht="15" customHeight="1" x14ac:dyDescent="0.25">
      <c r="A364" s="182"/>
      <c r="B364" s="183"/>
      <c r="C364" s="184"/>
      <c r="D364" s="185"/>
      <c r="E364" s="186" t="s">
        <v>664</v>
      </c>
      <c r="F364" s="239">
        <f>F366+F367+F368</f>
        <v>1117.4000000000001</v>
      </c>
      <c r="G364" s="239">
        <f>G366+G367+G368</f>
        <v>0</v>
      </c>
      <c r="H364" s="239">
        <f>H366+H367+H368</f>
        <v>1117.3700000000001</v>
      </c>
      <c r="I364" s="239">
        <f>I365</f>
        <v>1117.3698300000001</v>
      </c>
      <c r="J364" s="239">
        <f>J365</f>
        <v>1117.3698300000001</v>
      </c>
      <c r="K364" s="187">
        <f t="shared" si="37"/>
        <v>100</v>
      </c>
      <c r="L364" s="187">
        <f t="shared" si="38"/>
        <v>-1.7000000002553861E-4</v>
      </c>
    </row>
    <row r="365" spans="1:12" ht="26.25" customHeight="1" x14ac:dyDescent="0.25">
      <c r="A365" s="60"/>
      <c r="B365" s="6"/>
      <c r="C365" s="140"/>
      <c r="D365" s="13" t="s">
        <v>14</v>
      </c>
      <c r="E365" s="3" t="s">
        <v>15</v>
      </c>
      <c r="F365" s="214">
        <f>F366+F367+F368</f>
        <v>1117.4000000000001</v>
      </c>
      <c r="G365" s="219">
        <f>G366+G367+G368</f>
        <v>0</v>
      </c>
      <c r="H365" s="214">
        <f>H366+H367+H368</f>
        <v>1117.3700000000001</v>
      </c>
      <c r="I365" s="214">
        <v>1117.3698300000001</v>
      </c>
      <c r="J365" s="214">
        <v>1117.3698300000001</v>
      </c>
      <c r="K365" s="25">
        <f t="shared" si="37"/>
        <v>100</v>
      </c>
      <c r="L365" s="25">
        <f t="shared" si="38"/>
        <v>-1.7000000002553861E-4</v>
      </c>
    </row>
    <row r="366" spans="1:12" ht="15" customHeight="1" x14ac:dyDescent="0.25">
      <c r="A366" s="60"/>
      <c r="B366" s="6"/>
      <c r="C366" s="140"/>
      <c r="D366" s="8"/>
      <c r="E366" s="17" t="s">
        <v>241</v>
      </c>
      <c r="F366" s="208">
        <v>743.1</v>
      </c>
      <c r="G366" s="209"/>
      <c r="H366" s="208">
        <v>743.05100000000004</v>
      </c>
      <c r="I366" s="208">
        <v>743.05100000000004</v>
      </c>
      <c r="J366" s="208">
        <v>743.05100000000004</v>
      </c>
      <c r="K366" s="39">
        <f t="shared" si="37"/>
        <v>100</v>
      </c>
      <c r="L366" s="39">
        <f t="shared" si="38"/>
        <v>0</v>
      </c>
    </row>
    <row r="367" spans="1:12" ht="15" customHeight="1" x14ac:dyDescent="0.25">
      <c r="A367" s="60"/>
      <c r="B367" s="6"/>
      <c r="C367" s="140"/>
      <c r="D367" s="8"/>
      <c r="E367" s="17" t="s">
        <v>230</v>
      </c>
      <c r="F367" s="208">
        <v>39.1</v>
      </c>
      <c r="G367" s="209"/>
      <c r="H367" s="208">
        <v>39.108000000000004</v>
      </c>
      <c r="I367" s="208">
        <v>39.108000000000004</v>
      </c>
      <c r="J367" s="208">
        <v>39.108000000000004</v>
      </c>
      <c r="K367" s="39">
        <f t="shared" si="37"/>
        <v>100</v>
      </c>
      <c r="L367" s="39">
        <f t="shared" si="38"/>
        <v>0</v>
      </c>
    </row>
    <row r="368" spans="1:12" ht="15" customHeight="1" x14ac:dyDescent="0.25">
      <c r="A368" s="60"/>
      <c r="B368" s="6"/>
      <c r="C368" s="140"/>
      <c r="D368" s="8"/>
      <c r="E368" s="19" t="s">
        <v>172</v>
      </c>
      <c r="F368" s="208">
        <v>335.2</v>
      </c>
      <c r="G368" s="209"/>
      <c r="H368" s="208">
        <v>335.21100000000001</v>
      </c>
      <c r="I368" s="208">
        <v>335.21100000000001</v>
      </c>
      <c r="J368" s="208">
        <v>335.21100000000001</v>
      </c>
      <c r="K368" s="39">
        <f t="shared" si="37"/>
        <v>100</v>
      </c>
      <c r="L368" s="39">
        <f t="shared" si="38"/>
        <v>0</v>
      </c>
    </row>
    <row r="369" spans="1:13" ht="25.5" customHeight="1" x14ac:dyDescent="0.25">
      <c r="A369" s="116"/>
      <c r="B369" s="117"/>
      <c r="C369" s="118" t="s">
        <v>243</v>
      </c>
      <c r="D369" s="117"/>
      <c r="E369" s="119" t="s">
        <v>244</v>
      </c>
      <c r="F369" s="223" t="e">
        <f>F370+F375+F397</f>
        <v>#REF!</v>
      </c>
      <c r="G369" s="223" t="e">
        <f>G370+G375+G397</f>
        <v>#REF!</v>
      </c>
      <c r="H369" s="223">
        <f>H370+H375+H397</f>
        <v>13731.787</v>
      </c>
      <c r="I369" s="223">
        <f>I370+I375+I397</f>
        <v>13731.788949999998</v>
      </c>
      <c r="J369" s="223">
        <f>J370+J375+J397</f>
        <v>13702.70435</v>
      </c>
      <c r="K369" s="120">
        <f t="shared" si="37"/>
        <v>99.788195113499768</v>
      </c>
      <c r="L369" s="120">
        <f t="shared" si="38"/>
        <v>1.9499999980325811E-3</v>
      </c>
    </row>
    <row r="370" spans="1:13" ht="38.25" customHeight="1" x14ac:dyDescent="0.25">
      <c r="A370" s="75"/>
      <c r="B370" s="22"/>
      <c r="C370" s="76" t="s">
        <v>245</v>
      </c>
      <c r="D370" s="22"/>
      <c r="E370" s="84" t="s">
        <v>246</v>
      </c>
      <c r="F370" s="224">
        <f>F371</f>
        <v>898.1</v>
      </c>
      <c r="G370" s="224">
        <f t="shared" ref="F370:J371" si="40">G371</f>
        <v>0</v>
      </c>
      <c r="H370" s="224">
        <f t="shared" si="40"/>
        <v>898.1</v>
      </c>
      <c r="I370" s="224">
        <f t="shared" si="40"/>
        <v>898.10523000000001</v>
      </c>
      <c r="J370" s="224">
        <f t="shared" si="40"/>
        <v>898.10523000000001</v>
      </c>
      <c r="K370" s="78">
        <f t="shared" si="37"/>
        <v>100</v>
      </c>
      <c r="L370" s="78">
        <f t="shared" si="38"/>
        <v>5.2299999999831925E-3</v>
      </c>
    </row>
    <row r="371" spans="1:13" ht="25.5" customHeight="1" x14ac:dyDescent="0.25">
      <c r="A371" s="60"/>
      <c r="B371" s="6"/>
      <c r="C371" s="79" t="s">
        <v>247</v>
      </c>
      <c r="D371" s="6"/>
      <c r="E371" s="19" t="s">
        <v>544</v>
      </c>
      <c r="F371" s="210">
        <f t="shared" si="40"/>
        <v>898.1</v>
      </c>
      <c r="G371" s="210">
        <f t="shared" si="40"/>
        <v>0</v>
      </c>
      <c r="H371" s="210">
        <f t="shared" si="40"/>
        <v>898.1</v>
      </c>
      <c r="I371" s="210">
        <f t="shared" si="40"/>
        <v>898.10523000000001</v>
      </c>
      <c r="J371" s="210">
        <f t="shared" si="40"/>
        <v>898.10523000000001</v>
      </c>
      <c r="K371" s="18">
        <f t="shared" si="37"/>
        <v>100</v>
      </c>
      <c r="L371" s="18">
        <f t="shared" si="38"/>
        <v>5.2299999999831925E-3</v>
      </c>
    </row>
    <row r="372" spans="1:13" ht="25.5" customHeight="1" x14ac:dyDescent="0.25">
      <c r="A372" s="60"/>
      <c r="B372" s="6"/>
      <c r="C372" s="61"/>
      <c r="D372" s="16" t="s">
        <v>14</v>
      </c>
      <c r="E372" s="17" t="s">
        <v>15</v>
      </c>
      <c r="F372" s="210">
        <f>F374+F373</f>
        <v>898.1</v>
      </c>
      <c r="G372" s="210">
        <f>G374+G373</f>
        <v>0</v>
      </c>
      <c r="H372" s="210">
        <f>H374+H373</f>
        <v>898.1</v>
      </c>
      <c r="I372" s="210">
        <f>I374+I373</f>
        <v>898.10523000000001</v>
      </c>
      <c r="J372" s="210">
        <f>J374+J373</f>
        <v>898.10523000000001</v>
      </c>
      <c r="K372" s="18">
        <f t="shared" si="37"/>
        <v>100</v>
      </c>
      <c r="L372" s="18">
        <f t="shared" si="38"/>
        <v>5.2299999999831925E-3</v>
      </c>
    </row>
    <row r="373" spans="1:13" ht="15" customHeight="1" x14ac:dyDescent="0.25">
      <c r="A373" s="60"/>
      <c r="B373" s="6"/>
      <c r="C373" s="61"/>
      <c r="D373" s="16"/>
      <c r="E373" s="17" t="s">
        <v>762</v>
      </c>
      <c r="F373" s="210">
        <v>120.5</v>
      </c>
      <c r="G373" s="210"/>
      <c r="H373" s="210">
        <v>120.5</v>
      </c>
      <c r="I373" s="210">
        <v>120.462</v>
      </c>
      <c r="J373" s="210">
        <v>120.462</v>
      </c>
      <c r="K373" s="18">
        <f t="shared" si="37"/>
        <v>100</v>
      </c>
      <c r="L373" s="18">
        <f t="shared" si="38"/>
        <v>-3.7999999999996703E-2</v>
      </c>
    </row>
    <row r="374" spans="1:13" ht="15" customHeight="1" x14ac:dyDescent="0.25">
      <c r="A374" s="60"/>
      <c r="B374" s="6"/>
      <c r="C374" s="61"/>
      <c r="D374" s="16"/>
      <c r="E374" s="19" t="s">
        <v>172</v>
      </c>
      <c r="F374" s="210">
        <v>777.6</v>
      </c>
      <c r="G374" s="210"/>
      <c r="H374" s="210">
        <f>SUM(F374:G374)</f>
        <v>777.6</v>
      </c>
      <c r="I374" s="210">
        <v>777.64323000000002</v>
      </c>
      <c r="J374" s="210">
        <v>777.64323000000002</v>
      </c>
      <c r="K374" s="18">
        <f t="shared" si="37"/>
        <v>100</v>
      </c>
      <c r="L374" s="18">
        <f t="shared" si="38"/>
        <v>4.3229999999994106E-2</v>
      </c>
    </row>
    <row r="375" spans="1:13" ht="25.5" customHeight="1" x14ac:dyDescent="0.25">
      <c r="A375" s="75"/>
      <c r="B375" s="22"/>
      <c r="C375" s="76" t="s">
        <v>248</v>
      </c>
      <c r="D375" s="22"/>
      <c r="E375" s="84" t="s">
        <v>249</v>
      </c>
      <c r="F375" s="224">
        <f>F376+F391+F395+F386+F388+F382</f>
        <v>9670</v>
      </c>
      <c r="G375" s="224">
        <f>G376+G391+G395+G386+G388+G382</f>
        <v>0</v>
      </c>
      <c r="H375" s="224">
        <f>H376+H391+H395+H386+H388+H382</f>
        <v>9669.8629999999994</v>
      </c>
      <c r="I375" s="224">
        <f>I376+I391+I395+I386+I388+I382</f>
        <v>9669.8595999999998</v>
      </c>
      <c r="J375" s="224">
        <f>J376+J391+J395+J386+J388+J382</f>
        <v>9640.7749999999996</v>
      </c>
      <c r="K375" s="78">
        <f t="shared" si="37"/>
        <v>99.699224174878395</v>
      </c>
      <c r="L375" s="78">
        <f t="shared" si="38"/>
        <v>-3.3999999996012775E-3</v>
      </c>
    </row>
    <row r="376" spans="1:13" ht="15" customHeight="1" x14ac:dyDescent="0.25">
      <c r="A376" s="60"/>
      <c r="B376" s="9"/>
      <c r="C376" s="140" t="s">
        <v>250</v>
      </c>
      <c r="D376" s="9"/>
      <c r="E376" s="19" t="s">
        <v>545</v>
      </c>
      <c r="F376" s="210">
        <f>F377</f>
        <v>813.5</v>
      </c>
      <c r="G376" s="209">
        <f>G379+G378+G380</f>
        <v>0</v>
      </c>
      <c r="H376" s="210">
        <f>H377+H380</f>
        <v>787.36299999999994</v>
      </c>
      <c r="I376" s="210">
        <f>I377+I380</f>
        <v>787.36279999999999</v>
      </c>
      <c r="J376" s="210">
        <f>J377+J380</f>
        <v>759.84878000000003</v>
      </c>
      <c r="K376" s="18">
        <f t="shared" si="37"/>
        <v>96.505547379175155</v>
      </c>
      <c r="L376" s="18">
        <f t="shared" si="38"/>
        <v>-1.9999999994979589E-4</v>
      </c>
    </row>
    <row r="377" spans="1:13" ht="25.5" customHeight="1" x14ac:dyDescent="0.25">
      <c r="A377" s="60"/>
      <c r="B377" s="9"/>
      <c r="C377" s="141"/>
      <c r="D377" s="8" t="s">
        <v>14</v>
      </c>
      <c r="E377" s="17" t="s">
        <v>15</v>
      </c>
      <c r="F377" s="210">
        <f>F378+F379</f>
        <v>813.5</v>
      </c>
      <c r="G377" s="209">
        <f>SUM(G378:G379)</f>
        <v>0</v>
      </c>
      <c r="H377" s="210">
        <f>H378+H379</f>
        <v>759.84899999999993</v>
      </c>
      <c r="I377" s="210">
        <v>787.36279999999999</v>
      </c>
      <c r="J377" s="210">
        <v>759.84878000000003</v>
      </c>
      <c r="K377" s="18">
        <f t="shared" si="37"/>
        <v>96.505547379175155</v>
      </c>
      <c r="L377" s="18">
        <f t="shared" si="38"/>
        <v>27.51380000000006</v>
      </c>
    </row>
    <row r="378" spans="1:13" ht="15" customHeight="1" x14ac:dyDescent="0.25">
      <c r="A378" s="60"/>
      <c r="B378" s="9"/>
      <c r="C378" s="140"/>
      <c r="D378" s="9"/>
      <c r="E378" s="17" t="s">
        <v>230</v>
      </c>
      <c r="F378" s="210">
        <v>538</v>
      </c>
      <c r="G378" s="209"/>
      <c r="H378" s="210">
        <v>510.43099999999998</v>
      </c>
      <c r="I378" s="210">
        <f>510.431+27.514</f>
        <v>537.94499999999994</v>
      </c>
      <c r="J378" s="210">
        <v>510.43099999999998</v>
      </c>
      <c r="K378" s="18">
        <f t="shared" si="37"/>
        <v>94.885350732881619</v>
      </c>
      <c r="L378" s="18">
        <f t="shared" si="38"/>
        <v>27.513999999999953</v>
      </c>
      <c r="M378" s="26">
        <v>27.5</v>
      </c>
    </row>
    <row r="379" spans="1:13" ht="15" customHeight="1" x14ac:dyDescent="0.25">
      <c r="A379" s="60"/>
      <c r="B379" s="9"/>
      <c r="C379" s="140"/>
      <c r="D379" s="9"/>
      <c r="E379" s="19" t="s">
        <v>172</v>
      </c>
      <c r="F379" s="210">
        <v>275.5</v>
      </c>
      <c r="G379" s="209"/>
      <c r="H379" s="210">
        <v>249.41800000000001</v>
      </c>
      <c r="I379" s="210">
        <v>249.41800000000001</v>
      </c>
      <c r="J379" s="210">
        <v>249.41800000000001</v>
      </c>
      <c r="K379" s="18">
        <f t="shared" si="37"/>
        <v>100</v>
      </c>
      <c r="L379" s="18">
        <f t="shared" si="38"/>
        <v>0</v>
      </c>
    </row>
    <row r="380" spans="1:13" ht="15" customHeight="1" x14ac:dyDescent="0.25">
      <c r="A380" s="60"/>
      <c r="B380" s="9"/>
      <c r="C380" s="140"/>
      <c r="D380" s="8" t="s">
        <v>28</v>
      </c>
      <c r="E380" s="17" t="s">
        <v>29</v>
      </c>
      <c r="F380" s="210"/>
      <c r="G380" s="209"/>
      <c r="H380" s="209">
        <v>27.513999999999999</v>
      </c>
      <c r="I380" s="209">
        <v>0</v>
      </c>
      <c r="J380" s="209">
        <v>0</v>
      </c>
      <c r="K380" s="45" t="e">
        <f t="shared" si="37"/>
        <v>#DIV/0!</v>
      </c>
      <c r="L380" s="45">
        <f t="shared" si="38"/>
        <v>-27.513999999999999</v>
      </c>
    </row>
    <row r="381" spans="1:13" ht="15" customHeight="1" x14ac:dyDescent="0.25">
      <c r="A381" s="60"/>
      <c r="B381" s="9"/>
      <c r="C381" s="140"/>
      <c r="D381" s="8"/>
      <c r="E381" s="17" t="s">
        <v>230</v>
      </c>
      <c r="F381" s="210"/>
      <c r="G381" s="209"/>
      <c r="H381" s="209">
        <v>27.513999999999999</v>
      </c>
      <c r="I381" s="209">
        <v>0</v>
      </c>
      <c r="J381" s="209">
        <v>0</v>
      </c>
      <c r="K381" s="45" t="e">
        <f t="shared" si="37"/>
        <v>#DIV/0!</v>
      </c>
      <c r="L381" s="45">
        <f t="shared" si="38"/>
        <v>-27.513999999999999</v>
      </c>
      <c r="M381" s="26">
        <v>-27.5</v>
      </c>
    </row>
    <row r="382" spans="1:13" ht="39" customHeight="1" x14ac:dyDescent="0.25">
      <c r="A382" s="60"/>
      <c r="B382" s="9"/>
      <c r="C382" s="140" t="s">
        <v>685</v>
      </c>
      <c r="D382" s="9"/>
      <c r="E382" s="49" t="s">
        <v>251</v>
      </c>
      <c r="F382" s="208">
        <v>1200</v>
      </c>
      <c r="G382" s="208">
        <f>G383</f>
        <v>0</v>
      </c>
      <c r="H382" s="208">
        <f>H383</f>
        <v>1200</v>
      </c>
      <c r="I382" s="208">
        <f>I383</f>
        <v>1200</v>
      </c>
      <c r="J382" s="208">
        <f>J383</f>
        <v>1200</v>
      </c>
      <c r="K382" s="39">
        <f t="shared" si="37"/>
        <v>100</v>
      </c>
      <c r="L382" s="39">
        <f t="shared" si="38"/>
        <v>0</v>
      </c>
    </row>
    <row r="383" spans="1:13" ht="26.25" customHeight="1" x14ac:dyDescent="0.25">
      <c r="A383" s="60"/>
      <c r="B383" s="9"/>
      <c r="C383" s="141"/>
      <c r="D383" s="8" t="s">
        <v>14</v>
      </c>
      <c r="E383" s="49" t="s">
        <v>15</v>
      </c>
      <c r="F383" s="208">
        <v>1200</v>
      </c>
      <c r="G383" s="208">
        <f>G384+G385</f>
        <v>0</v>
      </c>
      <c r="H383" s="208">
        <f>H384+H385</f>
        <v>1200</v>
      </c>
      <c r="I383" s="208">
        <f>I384+I385</f>
        <v>1200</v>
      </c>
      <c r="J383" s="208">
        <f>J384+J385</f>
        <v>1200</v>
      </c>
      <c r="K383" s="39">
        <f t="shared" si="37"/>
        <v>100</v>
      </c>
      <c r="L383" s="39">
        <f t="shared" si="38"/>
        <v>0</v>
      </c>
    </row>
    <row r="384" spans="1:13" ht="15" customHeight="1" x14ac:dyDescent="0.25">
      <c r="A384" s="60"/>
      <c r="B384" s="9"/>
      <c r="C384" s="140"/>
      <c r="D384" s="9"/>
      <c r="E384" s="52" t="s">
        <v>171</v>
      </c>
      <c r="F384" s="208">
        <v>900</v>
      </c>
      <c r="G384" s="208"/>
      <c r="H384" s="208">
        <v>900</v>
      </c>
      <c r="I384" s="208">
        <v>900</v>
      </c>
      <c r="J384" s="208">
        <v>900</v>
      </c>
      <c r="K384" s="39">
        <f t="shared" si="37"/>
        <v>100</v>
      </c>
      <c r="L384" s="39">
        <f t="shared" si="38"/>
        <v>0</v>
      </c>
    </row>
    <row r="385" spans="1:20" ht="15" customHeight="1" x14ac:dyDescent="0.25">
      <c r="A385" s="60"/>
      <c r="B385" s="9"/>
      <c r="C385" s="140"/>
      <c r="D385" s="9"/>
      <c r="E385" s="52" t="s">
        <v>172</v>
      </c>
      <c r="F385" s="208">
        <v>300</v>
      </c>
      <c r="G385" s="208"/>
      <c r="H385" s="208">
        <v>300</v>
      </c>
      <c r="I385" s="208">
        <v>300</v>
      </c>
      <c r="J385" s="208">
        <v>300</v>
      </c>
      <c r="K385" s="39">
        <f t="shared" ref="K385:K444" si="41">J385/I385*100</f>
        <v>100</v>
      </c>
      <c r="L385" s="39">
        <f t="shared" ref="L385:L444" si="42">I385-H385</f>
        <v>0</v>
      </c>
    </row>
    <row r="386" spans="1:20" ht="15" customHeight="1" x14ac:dyDescent="0.25">
      <c r="A386" s="60"/>
      <c r="B386" s="9"/>
      <c r="C386" s="140" t="s">
        <v>430</v>
      </c>
      <c r="D386" s="8"/>
      <c r="E386" s="17" t="s">
        <v>546</v>
      </c>
      <c r="F386" s="211">
        <f>F387</f>
        <v>2691.6</v>
      </c>
      <c r="G386" s="211"/>
      <c r="H386" s="211">
        <f>H387</f>
        <v>2691.6</v>
      </c>
      <c r="I386" s="211">
        <f>I387</f>
        <v>2691.6</v>
      </c>
      <c r="J386" s="211">
        <f>J387</f>
        <v>2691.6</v>
      </c>
      <c r="K386" s="7">
        <f t="shared" si="41"/>
        <v>100</v>
      </c>
      <c r="L386" s="7">
        <f t="shared" si="42"/>
        <v>0</v>
      </c>
    </row>
    <row r="387" spans="1:20" ht="25.5" customHeight="1" x14ac:dyDescent="0.25">
      <c r="A387" s="60"/>
      <c r="B387" s="9"/>
      <c r="C387" s="141"/>
      <c r="D387" s="8" t="s">
        <v>14</v>
      </c>
      <c r="E387" s="17" t="s">
        <v>15</v>
      </c>
      <c r="F387" s="211">
        <v>2691.6</v>
      </c>
      <c r="G387" s="211"/>
      <c r="H387" s="211">
        <v>2691.6</v>
      </c>
      <c r="I387" s="211">
        <v>2691.6</v>
      </c>
      <c r="J387" s="211">
        <v>2691.6</v>
      </c>
      <c r="K387" s="7">
        <f t="shared" si="41"/>
        <v>100</v>
      </c>
      <c r="L387" s="7">
        <f t="shared" si="42"/>
        <v>0</v>
      </c>
    </row>
    <row r="388" spans="1:20" ht="25.5" customHeight="1" x14ac:dyDescent="0.25">
      <c r="A388" s="60"/>
      <c r="B388" s="9"/>
      <c r="C388" s="140" t="s">
        <v>436</v>
      </c>
      <c r="D388" s="8"/>
      <c r="E388" s="17" t="s">
        <v>748</v>
      </c>
      <c r="F388" s="211">
        <f>F389</f>
        <v>1493.9</v>
      </c>
      <c r="G388" s="211">
        <f>G389</f>
        <v>0</v>
      </c>
      <c r="H388" s="211">
        <f>H389</f>
        <v>1640.9</v>
      </c>
      <c r="I388" s="211">
        <f>I389+I390</f>
        <v>1640.8968</v>
      </c>
      <c r="J388" s="211">
        <f>J389+J390</f>
        <v>1639.38472</v>
      </c>
      <c r="K388" s="7">
        <f t="shared" si="41"/>
        <v>99.907850390103761</v>
      </c>
      <c r="L388" s="7">
        <f t="shared" si="42"/>
        <v>-3.200000000106229E-3</v>
      </c>
    </row>
    <row r="389" spans="1:20" ht="25.5" customHeight="1" x14ac:dyDescent="0.25">
      <c r="A389" s="60"/>
      <c r="B389" s="9"/>
      <c r="C389" s="141"/>
      <c r="D389" s="8" t="s">
        <v>14</v>
      </c>
      <c r="E389" s="17" t="s">
        <v>15</v>
      </c>
      <c r="F389" s="211">
        <v>1493.9</v>
      </c>
      <c r="G389" s="211"/>
      <c r="H389" s="211">
        <v>1640.9</v>
      </c>
      <c r="I389" s="211">
        <v>1493.8968</v>
      </c>
      <c r="J389" s="211">
        <v>1493.79872</v>
      </c>
      <c r="K389" s="7">
        <f t="shared" si="41"/>
        <v>99.993434620115664</v>
      </c>
      <c r="L389" s="7">
        <f t="shared" si="42"/>
        <v>-147.00320000000011</v>
      </c>
      <c r="T389" s="26">
        <v>-147</v>
      </c>
    </row>
    <row r="390" spans="1:20" ht="25.5" customHeight="1" x14ac:dyDescent="0.25">
      <c r="A390" s="60"/>
      <c r="B390" s="9"/>
      <c r="C390" s="141"/>
      <c r="D390" s="8" t="s">
        <v>58</v>
      </c>
      <c r="E390" s="17" t="s">
        <v>59</v>
      </c>
      <c r="F390" s="211"/>
      <c r="G390" s="211"/>
      <c r="H390" s="211">
        <v>0</v>
      </c>
      <c r="I390" s="211">
        <v>147</v>
      </c>
      <c r="J390" s="211">
        <v>145.58600000000001</v>
      </c>
      <c r="K390" s="7">
        <f t="shared" si="41"/>
        <v>99.038095238095252</v>
      </c>
      <c r="L390" s="7">
        <f t="shared" si="42"/>
        <v>147</v>
      </c>
      <c r="T390" s="26">
        <v>147</v>
      </c>
    </row>
    <row r="391" spans="1:20" ht="26.25" customHeight="1" x14ac:dyDescent="0.25">
      <c r="A391" s="60"/>
      <c r="B391" s="9"/>
      <c r="C391" s="20" t="s">
        <v>458</v>
      </c>
      <c r="D391" s="14"/>
      <c r="E391" s="12" t="s">
        <v>455</v>
      </c>
      <c r="F391" s="210">
        <f>F392</f>
        <v>2871</v>
      </c>
      <c r="G391" s="211">
        <f>G392</f>
        <v>0</v>
      </c>
      <c r="H391" s="210">
        <f>H392</f>
        <v>2750</v>
      </c>
      <c r="I391" s="210">
        <f>I392</f>
        <v>2750</v>
      </c>
      <c r="J391" s="210">
        <f>J392</f>
        <v>2749.9865</v>
      </c>
      <c r="K391" s="18">
        <f t="shared" si="41"/>
        <v>99.999509090909086</v>
      </c>
      <c r="L391" s="18">
        <f t="shared" si="42"/>
        <v>0</v>
      </c>
    </row>
    <row r="392" spans="1:20" ht="25.5" customHeight="1" x14ac:dyDescent="0.25">
      <c r="A392" s="60"/>
      <c r="B392" s="9"/>
      <c r="C392" s="61"/>
      <c r="D392" s="8" t="s">
        <v>14</v>
      </c>
      <c r="E392" s="17" t="s">
        <v>15</v>
      </c>
      <c r="F392" s="211">
        <f>SUM(F393:F394)</f>
        <v>2871</v>
      </c>
      <c r="G392" s="211">
        <f>SUM(G393:G394)</f>
        <v>0</v>
      </c>
      <c r="H392" s="211">
        <f>SUM(H393:H394)</f>
        <v>2750</v>
      </c>
      <c r="I392" s="211">
        <f>SUM(I393:I394)</f>
        <v>2750</v>
      </c>
      <c r="J392" s="211">
        <f>SUM(J393:J394)</f>
        <v>2749.9865</v>
      </c>
      <c r="K392" s="7">
        <f t="shared" si="41"/>
        <v>99.999509090909086</v>
      </c>
      <c r="L392" s="7">
        <f t="shared" si="42"/>
        <v>0</v>
      </c>
    </row>
    <row r="393" spans="1:20" ht="15" customHeight="1" x14ac:dyDescent="0.25">
      <c r="A393" s="60"/>
      <c r="B393" s="9"/>
      <c r="C393" s="61"/>
      <c r="D393" s="8"/>
      <c r="E393" s="52" t="s">
        <v>172</v>
      </c>
      <c r="F393" s="211">
        <v>1871</v>
      </c>
      <c r="G393" s="211"/>
      <c r="H393" s="211">
        <v>1750</v>
      </c>
      <c r="I393" s="211">
        <v>1750</v>
      </c>
      <c r="J393" s="211">
        <v>1749.9865</v>
      </c>
      <c r="K393" s="7">
        <f t="shared" si="41"/>
        <v>99.99922857142856</v>
      </c>
      <c r="L393" s="7">
        <f t="shared" si="42"/>
        <v>0</v>
      </c>
    </row>
    <row r="394" spans="1:20" ht="15" customHeight="1" x14ac:dyDescent="0.25">
      <c r="A394" s="60"/>
      <c r="B394" s="9"/>
      <c r="C394" s="61"/>
      <c r="D394" s="8"/>
      <c r="E394" s="38" t="s">
        <v>744</v>
      </c>
      <c r="F394" s="211">
        <v>1000</v>
      </c>
      <c r="G394" s="211"/>
      <c r="H394" s="211">
        <v>1000</v>
      </c>
      <c r="I394" s="211">
        <v>1000</v>
      </c>
      <c r="J394" s="211">
        <v>1000</v>
      </c>
      <c r="K394" s="7">
        <f t="shared" si="41"/>
        <v>100</v>
      </c>
      <c r="L394" s="7">
        <f t="shared" si="42"/>
        <v>0</v>
      </c>
    </row>
    <row r="395" spans="1:20" ht="39" customHeight="1" x14ac:dyDescent="0.25">
      <c r="A395" s="60"/>
      <c r="B395" s="9"/>
      <c r="C395" s="20" t="s">
        <v>459</v>
      </c>
      <c r="D395" s="13"/>
      <c r="E395" s="49" t="s">
        <v>686</v>
      </c>
      <c r="F395" s="210">
        <f>F396</f>
        <v>600</v>
      </c>
      <c r="G395" s="210"/>
      <c r="H395" s="210">
        <f>H396</f>
        <v>600</v>
      </c>
      <c r="I395" s="210">
        <f>I396</f>
        <v>600</v>
      </c>
      <c r="J395" s="210">
        <f>J396</f>
        <v>599.95500000000004</v>
      </c>
      <c r="K395" s="18">
        <f t="shared" si="41"/>
        <v>99.992500000000007</v>
      </c>
      <c r="L395" s="18">
        <f t="shared" si="42"/>
        <v>0</v>
      </c>
    </row>
    <row r="396" spans="1:20" ht="26.25" customHeight="1" x14ac:dyDescent="0.25">
      <c r="A396" s="60"/>
      <c r="B396" s="9"/>
      <c r="C396" s="14"/>
      <c r="D396" s="13" t="s">
        <v>14</v>
      </c>
      <c r="E396" s="3" t="s">
        <v>15</v>
      </c>
      <c r="F396" s="210">
        <v>600</v>
      </c>
      <c r="G396" s="210"/>
      <c r="H396" s="210">
        <v>600</v>
      </c>
      <c r="I396" s="210">
        <v>600</v>
      </c>
      <c r="J396" s="210">
        <v>599.95500000000004</v>
      </c>
      <c r="K396" s="18">
        <f t="shared" si="41"/>
        <v>99.992500000000007</v>
      </c>
      <c r="L396" s="18">
        <f t="shared" si="42"/>
        <v>0</v>
      </c>
    </row>
    <row r="397" spans="1:20" ht="15" customHeight="1" x14ac:dyDescent="0.25">
      <c r="A397" s="75"/>
      <c r="B397" s="22"/>
      <c r="C397" s="76" t="s">
        <v>252</v>
      </c>
      <c r="D397" s="86"/>
      <c r="E397" s="84" t="s">
        <v>253</v>
      </c>
      <c r="F397" s="224" t="e">
        <f>#REF!+F402+F398+F404</f>
        <v>#REF!</v>
      </c>
      <c r="G397" s="224" t="e">
        <f>#REF!+G398+G404</f>
        <v>#REF!</v>
      </c>
      <c r="H397" s="224">
        <f>H402+H398+H404</f>
        <v>3163.8240000000001</v>
      </c>
      <c r="I397" s="224">
        <f>I402+I398+I404</f>
        <v>3163.8241200000002</v>
      </c>
      <c r="J397" s="224">
        <f>J402+J398+J404</f>
        <v>3163.8241200000002</v>
      </c>
      <c r="K397" s="78">
        <f t="shared" si="41"/>
        <v>100</v>
      </c>
      <c r="L397" s="78">
        <f t="shared" si="42"/>
        <v>1.2000000015177648E-4</v>
      </c>
    </row>
    <row r="398" spans="1:20" ht="39" customHeight="1" x14ac:dyDescent="0.25">
      <c r="A398" s="60"/>
      <c r="B398" s="9"/>
      <c r="C398" s="36" t="s">
        <v>730</v>
      </c>
      <c r="D398" s="48"/>
      <c r="E398" s="49" t="s">
        <v>731</v>
      </c>
      <c r="F398" s="209" t="e">
        <f>F399+#REF!</f>
        <v>#REF!</v>
      </c>
      <c r="G398" s="209" t="e">
        <f>#REF!+G399</f>
        <v>#REF!</v>
      </c>
      <c r="H398" s="209">
        <f>H399</f>
        <v>1593.8240000000001</v>
      </c>
      <c r="I398" s="209">
        <f>I399</f>
        <v>1593.82412</v>
      </c>
      <c r="J398" s="209">
        <f>J399</f>
        <v>1593.82412</v>
      </c>
      <c r="K398" s="45">
        <f t="shared" si="41"/>
        <v>100</v>
      </c>
      <c r="L398" s="45">
        <f t="shared" si="42"/>
        <v>1.199999999244028E-4</v>
      </c>
    </row>
    <row r="399" spans="1:20" ht="26.25" customHeight="1" x14ac:dyDescent="0.25">
      <c r="A399" s="60"/>
      <c r="B399" s="9"/>
      <c r="C399" s="37"/>
      <c r="D399" s="48" t="s">
        <v>14</v>
      </c>
      <c r="E399" s="49" t="s">
        <v>15</v>
      </c>
      <c r="F399" s="215">
        <f>SUM(F401+F400)</f>
        <v>1593.8</v>
      </c>
      <c r="G399" s="215">
        <f>SUM(G401+G400)</f>
        <v>0</v>
      </c>
      <c r="H399" s="209">
        <f>H400+H401</f>
        <v>1593.8240000000001</v>
      </c>
      <c r="I399" s="209">
        <f>I400+I401</f>
        <v>1593.82412</v>
      </c>
      <c r="J399" s="209">
        <f>J400+J401</f>
        <v>1593.82412</v>
      </c>
      <c r="K399" s="45">
        <f t="shared" si="41"/>
        <v>100</v>
      </c>
      <c r="L399" s="45">
        <f t="shared" si="42"/>
        <v>1.199999999244028E-4</v>
      </c>
    </row>
    <row r="400" spans="1:20" ht="15" customHeight="1" x14ac:dyDescent="0.25">
      <c r="A400" s="60"/>
      <c r="B400" s="9"/>
      <c r="C400" s="37"/>
      <c r="D400" s="48"/>
      <c r="E400" s="52" t="s">
        <v>171</v>
      </c>
      <c r="F400" s="211">
        <v>1195.3</v>
      </c>
      <c r="G400" s="209"/>
      <c r="H400" s="209">
        <v>1195.3679999999999</v>
      </c>
      <c r="I400" s="209">
        <v>1195.3679999999999</v>
      </c>
      <c r="J400" s="209">
        <v>1195.3679999999999</v>
      </c>
      <c r="K400" s="45">
        <f t="shared" si="41"/>
        <v>100</v>
      </c>
      <c r="L400" s="45">
        <f t="shared" si="42"/>
        <v>0</v>
      </c>
    </row>
    <row r="401" spans="1:12" ht="15" customHeight="1" x14ac:dyDescent="0.25">
      <c r="A401" s="60"/>
      <c r="B401" s="9"/>
      <c r="C401" s="37"/>
      <c r="D401" s="48"/>
      <c r="E401" s="52" t="s">
        <v>172</v>
      </c>
      <c r="F401" s="211">
        <v>398.5</v>
      </c>
      <c r="G401" s="209"/>
      <c r="H401" s="209">
        <v>398.45600000000002</v>
      </c>
      <c r="I401" s="209">
        <v>398.45612</v>
      </c>
      <c r="J401" s="209">
        <v>398.45612</v>
      </c>
      <c r="K401" s="45">
        <f t="shared" si="41"/>
        <v>100</v>
      </c>
      <c r="L401" s="45">
        <f t="shared" si="42"/>
        <v>1.1999999998124622E-4</v>
      </c>
    </row>
    <row r="402" spans="1:12" ht="15" customHeight="1" x14ac:dyDescent="0.25">
      <c r="A402" s="60"/>
      <c r="B402" s="9"/>
      <c r="C402" s="94" t="s">
        <v>258</v>
      </c>
      <c r="D402" s="8"/>
      <c r="E402" s="17" t="s">
        <v>259</v>
      </c>
      <c r="F402" s="211">
        <f>F403</f>
        <v>1000</v>
      </c>
      <c r="G402" s="211"/>
      <c r="H402" s="211">
        <f>H403</f>
        <v>1000</v>
      </c>
      <c r="I402" s="211">
        <f>I403</f>
        <v>1000</v>
      </c>
      <c r="J402" s="211">
        <f>J403</f>
        <v>1000</v>
      </c>
      <c r="K402" s="7">
        <f t="shared" si="41"/>
        <v>100</v>
      </c>
      <c r="L402" s="7">
        <f t="shared" si="42"/>
        <v>0</v>
      </c>
    </row>
    <row r="403" spans="1:12" ht="25.5" customHeight="1" x14ac:dyDescent="0.25">
      <c r="A403" s="60"/>
      <c r="B403" s="9"/>
      <c r="C403" s="140"/>
      <c r="D403" s="8" t="s">
        <v>14</v>
      </c>
      <c r="E403" s="17" t="s">
        <v>15</v>
      </c>
      <c r="F403" s="211">
        <v>1000</v>
      </c>
      <c r="G403" s="211"/>
      <c r="H403" s="211">
        <v>1000</v>
      </c>
      <c r="I403" s="211">
        <v>1000</v>
      </c>
      <c r="J403" s="211">
        <v>1000</v>
      </c>
      <c r="K403" s="7">
        <f t="shared" si="41"/>
        <v>100</v>
      </c>
      <c r="L403" s="7">
        <f t="shared" si="42"/>
        <v>0</v>
      </c>
    </row>
    <row r="404" spans="1:12" ht="25.5" customHeight="1" x14ac:dyDescent="0.25">
      <c r="A404" s="60"/>
      <c r="B404" s="9"/>
      <c r="C404" s="8" t="s">
        <v>763</v>
      </c>
      <c r="D404" s="16"/>
      <c r="E404" s="19" t="s">
        <v>751</v>
      </c>
      <c r="F404" s="240">
        <f>F405</f>
        <v>570</v>
      </c>
      <c r="G404" s="240"/>
      <c r="H404" s="240">
        <f>H405</f>
        <v>570</v>
      </c>
      <c r="I404" s="240">
        <f>I405</f>
        <v>570</v>
      </c>
      <c r="J404" s="240">
        <f>J405</f>
        <v>570</v>
      </c>
      <c r="K404" s="199">
        <f t="shared" si="41"/>
        <v>100</v>
      </c>
      <c r="L404" s="199">
        <f t="shared" si="42"/>
        <v>0</v>
      </c>
    </row>
    <row r="405" spans="1:12" ht="25.5" customHeight="1" x14ac:dyDescent="0.25">
      <c r="A405" s="60"/>
      <c r="B405" s="9"/>
      <c r="C405" s="50"/>
      <c r="D405" s="53" t="s">
        <v>14</v>
      </c>
      <c r="E405" s="46" t="s">
        <v>15</v>
      </c>
      <c r="F405" s="240">
        <v>570</v>
      </c>
      <c r="G405" s="240"/>
      <c r="H405" s="240">
        <v>570</v>
      </c>
      <c r="I405" s="240">
        <v>570</v>
      </c>
      <c r="J405" s="240">
        <v>570</v>
      </c>
      <c r="K405" s="199">
        <f t="shared" si="41"/>
        <v>100</v>
      </c>
      <c r="L405" s="199">
        <f t="shared" si="42"/>
        <v>0</v>
      </c>
    </row>
    <row r="406" spans="1:12" ht="25.5" customHeight="1" x14ac:dyDescent="0.25">
      <c r="A406" s="124"/>
      <c r="B406" s="136"/>
      <c r="C406" s="137" t="s">
        <v>265</v>
      </c>
      <c r="D406" s="136"/>
      <c r="E406" s="138" t="s">
        <v>266</v>
      </c>
      <c r="F406" s="241">
        <f>F410+F416+F407</f>
        <v>8989.1</v>
      </c>
      <c r="G406" s="241">
        <f>G410+G416+G407</f>
        <v>0</v>
      </c>
      <c r="H406" s="241">
        <f>H410+H416+H407</f>
        <v>8989.0899999999983</v>
      </c>
      <c r="I406" s="241">
        <f>I410+I416+I407</f>
        <v>8989.0919099999992</v>
      </c>
      <c r="J406" s="241">
        <f>J410+J416+J407</f>
        <v>8989.0919099999992</v>
      </c>
      <c r="K406" s="150">
        <f t="shared" si="41"/>
        <v>100</v>
      </c>
      <c r="L406" s="150">
        <f t="shared" si="42"/>
        <v>1.9100000008620555E-3</v>
      </c>
    </row>
    <row r="407" spans="1:12" ht="38.25" customHeight="1" x14ac:dyDescent="0.25">
      <c r="A407" s="75"/>
      <c r="B407" s="22"/>
      <c r="C407" s="76" t="s">
        <v>736</v>
      </c>
      <c r="D407" s="22"/>
      <c r="E407" s="84" t="s">
        <v>737</v>
      </c>
      <c r="F407" s="224">
        <f>F408</f>
        <v>20.399999999999999</v>
      </c>
      <c r="G407" s="224"/>
      <c r="H407" s="224">
        <f t="shared" ref="H407:J408" si="43">H408</f>
        <v>20.399999999999999</v>
      </c>
      <c r="I407" s="224">
        <f t="shared" si="43"/>
        <v>20.401520000000001</v>
      </c>
      <c r="J407" s="224">
        <f t="shared" si="43"/>
        <v>20.401520000000001</v>
      </c>
      <c r="K407" s="78">
        <f t="shared" si="41"/>
        <v>100</v>
      </c>
      <c r="L407" s="78">
        <f t="shared" si="42"/>
        <v>1.5200000000028524E-3</v>
      </c>
    </row>
    <row r="408" spans="1:12" ht="26.25" customHeight="1" x14ac:dyDescent="0.25">
      <c r="A408" s="60"/>
      <c r="B408" s="6"/>
      <c r="C408" s="16" t="s">
        <v>735</v>
      </c>
      <c r="D408" s="6"/>
      <c r="E408" s="54" t="s">
        <v>738</v>
      </c>
      <c r="F408" s="242">
        <f>F409</f>
        <v>20.399999999999999</v>
      </c>
      <c r="G408" s="242"/>
      <c r="H408" s="242">
        <f t="shared" si="43"/>
        <v>20.399999999999999</v>
      </c>
      <c r="I408" s="242">
        <f t="shared" si="43"/>
        <v>20.401520000000001</v>
      </c>
      <c r="J408" s="242">
        <f t="shared" si="43"/>
        <v>20.401520000000001</v>
      </c>
      <c r="K408" s="259">
        <f t="shared" si="41"/>
        <v>100</v>
      </c>
      <c r="L408" s="259">
        <f t="shared" si="42"/>
        <v>1.5200000000028524E-3</v>
      </c>
    </row>
    <row r="409" spans="1:12" ht="25.5" customHeight="1" x14ac:dyDescent="0.25">
      <c r="A409" s="60"/>
      <c r="B409" s="6"/>
      <c r="C409" s="6"/>
      <c r="D409" s="16" t="s">
        <v>14</v>
      </c>
      <c r="E409" s="17" t="s">
        <v>15</v>
      </c>
      <c r="F409" s="242">
        <v>20.399999999999999</v>
      </c>
      <c r="G409" s="242"/>
      <c r="H409" s="242">
        <v>20.399999999999999</v>
      </c>
      <c r="I409" s="242">
        <v>20.401520000000001</v>
      </c>
      <c r="J409" s="242">
        <v>20.401520000000001</v>
      </c>
      <c r="K409" s="259">
        <f t="shared" si="41"/>
        <v>100</v>
      </c>
      <c r="L409" s="259">
        <f t="shared" si="42"/>
        <v>1.5200000000028524E-3</v>
      </c>
    </row>
    <row r="410" spans="1:12" ht="25.5" customHeight="1" x14ac:dyDescent="0.25">
      <c r="A410" s="75"/>
      <c r="B410" s="22"/>
      <c r="C410" s="76" t="s">
        <v>267</v>
      </c>
      <c r="D410" s="22"/>
      <c r="E410" s="84" t="s">
        <v>268</v>
      </c>
      <c r="F410" s="224">
        <f t="shared" ref="F410:J411" si="44">F411</f>
        <v>6638.6</v>
      </c>
      <c r="G410" s="224">
        <f t="shared" si="44"/>
        <v>0</v>
      </c>
      <c r="H410" s="224">
        <f t="shared" si="44"/>
        <v>6638.634</v>
      </c>
      <c r="I410" s="224">
        <f t="shared" si="44"/>
        <v>6638.6342599999998</v>
      </c>
      <c r="J410" s="224">
        <f t="shared" si="44"/>
        <v>6638.6342599999998</v>
      </c>
      <c r="K410" s="78">
        <f t="shared" si="41"/>
        <v>100</v>
      </c>
      <c r="L410" s="78">
        <f t="shared" si="42"/>
        <v>2.5999999979831045E-4</v>
      </c>
    </row>
    <row r="411" spans="1:12" ht="26.25" customHeight="1" x14ac:dyDescent="0.25">
      <c r="A411" s="60"/>
      <c r="B411" s="6"/>
      <c r="C411" s="79" t="s">
        <v>269</v>
      </c>
      <c r="D411" s="6"/>
      <c r="E411" s="54" t="s">
        <v>668</v>
      </c>
      <c r="F411" s="210">
        <f t="shared" si="44"/>
        <v>6638.6</v>
      </c>
      <c r="G411" s="211">
        <f t="shared" si="44"/>
        <v>0</v>
      </c>
      <c r="H411" s="210">
        <f t="shared" si="44"/>
        <v>6638.634</v>
      </c>
      <c r="I411" s="210">
        <f t="shared" si="44"/>
        <v>6638.6342599999998</v>
      </c>
      <c r="J411" s="210">
        <f t="shared" si="44"/>
        <v>6638.6342599999998</v>
      </c>
      <c r="K411" s="18">
        <f t="shared" si="41"/>
        <v>100</v>
      </c>
      <c r="L411" s="18">
        <f t="shared" si="42"/>
        <v>2.5999999979831045E-4</v>
      </c>
    </row>
    <row r="412" spans="1:12" ht="25.5" customHeight="1" x14ac:dyDescent="0.25">
      <c r="A412" s="60"/>
      <c r="B412" s="6"/>
      <c r="C412" s="61"/>
      <c r="D412" s="16" t="s">
        <v>14</v>
      </c>
      <c r="E412" s="17" t="s">
        <v>15</v>
      </c>
      <c r="F412" s="210">
        <f>F413+F414+F415</f>
        <v>6638.6</v>
      </c>
      <c r="G412" s="209">
        <f>G413+G414+G415</f>
        <v>0</v>
      </c>
      <c r="H412" s="214">
        <f>SUM(H413:H415)</f>
        <v>6638.634</v>
      </c>
      <c r="I412" s="214">
        <v>6638.6342599999998</v>
      </c>
      <c r="J412" s="214">
        <v>6638.6342599999998</v>
      </c>
      <c r="K412" s="25">
        <f t="shared" si="41"/>
        <v>100</v>
      </c>
      <c r="L412" s="25">
        <f t="shared" si="42"/>
        <v>2.5999999979831045E-4</v>
      </c>
    </row>
    <row r="413" spans="1:12" ht="15" customHeight="1" x14ac:dyDescent="0.25">
      <c r="A413" s="60"/>
      <c r="B413" s="6"/>
      <c r="C413" s="79"/>
      <c r="D413" s="6"/>
      <c r="E413" s="19" t="s">
        <v>241</v>
      </c>
      <c r="F413" s="214">
        <v>5676.1</v>
      </c>
      <c r="G413" s="209"/>
      <c r="H413" s="214">
        <v>5676.1320000000005</v>
      </c>
      <c r="I413" s="214">
        <v>5676.0320000000002</v>
      </c>
      <c r="J413" s="214">
        <v>5676.0320000000002</v>
      </c>
      <c r="K413" s="25">
        <f t="shared" si="41"/>
        <v>100</v>
      </c>
      <c r="L413" s="25">
        <f t="shared" si="42"/>
        <v>-0.1000000000003638</v>
      </c>
    </row>
    <row r="414" spans="1:12" ht="15" customHeight="1" x14ac:dyDescent="0.25">
      <c r="A414" s="60"/>
      <c r="B414" s="6"/>
      <c r="C414" s="79"/>
      <c r="D414" s="6"/>
      <c r="E414" s="17" t="s">
        <v>230</v>
      </c>
      <c r="F414" s="214">
        <v>298.7</v>
      </c>
      <c r="G414" s="209"/>
      <c r="H414" s="214">
        <v>298.73899999999998</v>
      </c>
      <c r="I414" s="214">
        <v>298.73899999999998</v>
      </c>
      <c r="J414" s="214">
        <v>298.73899999999998</v>
      </c>
      <c r="K414" s="25">
        <f t="shared" si="41"/>
        <v>100</v>
      </c>
      <c r="L414" s="25">
        <f t="shared" si="42"/>
        <v>0</v>
      </c>
    </row>
    <row r="415" spans="1:12" ht="15" customHeight="1" x14ac:dyDescent="0.25">
      <c r="A415" s="60"/>
      <c r="B415" s="6"/>
      <c r="C415" s="61"/>
      <c r="D415" s="16"/>
      <c r="E415" s="19" t="s">
        <v>172</v>
      </c>
      <c r="F415" s="214">
        <v>663.8</v>
      </c>
      <c r="G415" s="209"/>
      <c r="H415" s="214">
        <v>663.76299999999992</v>
      </c>
      <c r="I415" s="214">
        <v>663.86300000000006</v>
      </c>
      <c r="J415" s="214">
        <v>663.86300000000006</v>
      </c>
      <c r="K415" s="25">
        <f t="shared" si="41"/>
        <v>100</v>
      </c>
      <c r="L415" s="25">
        <f t="shared" si="42"/>
        <v>0.10000000000013642</v>
      </c>
    </row>
    <row r="416" spans="1:12" ht="25.5" customHeight="1" x14ac:dyDescent="0.25">
      <c r="A416" s="75"/>
      <c r="B416" s="22"/>
      <c r="C416" s="76" t="s">
        <v>452</v>
      </c>
      <c r="D416" s="22"/>
      <c r="E416" s="84" t="s">
        <v>268</v>
      </c>
      <c r="F416" s="224">
        <f>SUM(F417)</f>
        <v>2330.1</v>
      </c>
      <c r="G416" s="224">
        <f>SUM(G417)</f>
        <v>0</v>
      </c>
      <c r="H416" s="224">
        <f>SUM(H417)</f>
        <v>2330.0559999999996</v>
      </c>
      <c r="I416" s="224">
        <f>SUM(I417)</f>
        <v>2330.0561299999999</v>
      </c>
      <c r="J416" s="224">
        <f>SUM(J417)</f>
        <v>2330.0561299999999</v>
      </c>
      <c r="K416" s="78">
        <f t="shared" si="41"/>
        <v>100</v>
      </c>
      <c r="L416" s="78">
        <f t="shared" si="42"/>
        <v>1.3000000035390258E-4</v>
      </c>
    </row>
    <row r="417" spans="1:12" ht="39" customHeight="1" x14ac:dyDescent="0.25">
      <c r="A417" s="60"/>
      <c r="B417" s="6"/>
      <c r="C417" s="20" t="s">
        <v>453</v>
      </c>
      <c r="D417" s="21"/>
      <c r="E417" s="5" t="s">
        <v>454</v>
      </c>
      <c r="F417" s="214">
        <f>F418</f>
        <v>2330.1</v>
      </c>
      <c r="G417" s="219">
        <f>G418</f>
        <v>0</v>
      </c>
      <c r="H417" s="214">
        <f>H418</f>
        <v>2330.0559999999996</v>
      </c>
      <c r="I417" s="214">
        <f>I418</f>
        <v>2330.0561299999999</v>
      </c>
      <c r="J417" s="214">
        <f>J418</f>
        <v>2330.0561299999999</v>
      </c>
      <c r="K417" s="25">
        <f t="shared" si="41"/>
        <v>100</v>
      </c>
      <c r="L417" s="25">
        <f t="shared" si="42"/>
        <v>1.3000000035390258E-4</v>
      </c>
    </row>
    <row r="418" spans="1:12" ht="26.25" customHeight="1" x14ac:dyDescent="0.25">
      <c r="A418" s="60"/>
      <c r="B418" s="6"/>
      <c r="C418" s="21"/>
      <c r="D418" s="20" t="s">
        <v>14</v>
      </c>
      <c r="E418" s="15" t="s">
        <v>15</v>
      </c>
      <c r="F418" s="214">
        <f>F419+F420</f>
        <v>2330.1</v>
      </c>
      <c r="G418" s="209">
        <f>G419+G420</f>
        <v>0</v>
      </c>
      <c r="H418" s="214">
        <f>H419+H420</f>
        <v>2330.0559999999996</v>
      </c>
      <c r="I418" s="214">
        <v>2330.0561299999999</v>
      </c>
      <c r="J418" s="214">
        <v>2330.0561299999999</v>
      </c>
      <c r="K418" s="25">
        <f t="shared" si="41"/>
        <v>100</v>
      </c>
      <c r="L418" s="25">
        <f t="shared" si="42"/>
        <v>1.3000000035390258E-4</v>
      </c>
    </row>
    <row r="419" spans="1:12" ht="15" customHeight="1" x14ac:dyDescent="0.25">
      <c r="A419" s="60"/>
      <c r="B419" s="6"/>
      <c r="C419" s="20"/>
      <c r="D419" s="21"/>
      <c r="E419" s="15" t="s">
        <v>230</v>
      </c>
      <c r="F419" s="214">
        <v>2097.1</v>
      </c>
      <c r="G419" s="209"/>
      <c r="H419" s="214">
        <v>2097.0499999999997</v>
      </c>
      <c r="I419" s="214">
        <v>2097.0499999999997</v>
      </c>
      <c r="J419" s="214">
        <v>2097.0499999999997</v>
      </c>
      <c r="K419" s="25">
        <f t="shared" si="41"/>
        <v>100</v>
      </c>
      <c r="L419" s="25">
        <f t="shared" si="42"/>
        <v>0</v>
      </c>
    </row>
    <row r="420" spans="1:12" ht="15" customHeight="1" x14ac:dyDescent="0.25">
      <c r="A420" s="60"/>
      <c r="B420" s="6"/>
      <c r="C420" s="21"/>
      <c r="D420" s="20"/>
      <c r="E420" s="5" t="s">
        <v>172</v>
      </c>
      <c r="F420" s="214">
        <v>233</v>
      </c>
      <c r="G420" s="209"/>
      <c r="H420" s="214">
        <v>233.006</v>
      </c>
      <c r="I420" s="214">
        <v>233.006</v>
      </c>
      <c r="J420" s="214">
        <v>233.006</v>
      </c>
      <c r="K420" s="25">
        <f t="shared" si="41"/>
        <v>100</v>
      </c>
      <c r="L420" s="25">
        <f t="shared" si="42"/>
        <v>0</v>
      </c>
    </row>
    <row r="421" spans="1:12" ht="15" customHeight="1" x14ac:dyDescent="0.25">
      <c r="A421" s="60"/>
      <c r="B421" s="6" t="s">
        <v>547</v>
      </c>
      <c r="C421" s="61"/>
      <c r="D421" s="6"/>
      <c r="E421" s="62" t="s">
        <v>548</v>
      </c>
      <c r="F421" s="221">
        <f>F423</f>
        <v>19144</v>
      </c>
      <c r="G421" s="221">
        <f>G423</f>
        <v>0</v>
      </c>
      <c r="H421" s="221">
        <f>H423</f>
        <v>19181.099999999999</v>
      </c>
      <c r="I421" s="221">
        <f>I423</f>
        <v>19181.019239999998</v>
      </c>
      <c r="J421" s="221">
        <f>J423</f>
        <v>19176.802239999997</v>
      </c>
      <c r="K421" s="63">
        <f t="shared" si="41"/>
        <v>99.978014724101811</v>
      </c>
      <c r="L421" s="63">
        <f t="shared" si="42"/>
        <v>-8.0760000000736909E-2</v>
      </c>
    </row>
    <row r="422" spans="1:12" ht="25.5" customHeight="1" x14ac:dyDescent="0.25">
      <c r="A422" s="60"/>
      <c r="B422" s="6"/>
      <c r="C422" s="61" t="s">
        <v>7</v>
      </c>
      <c r="D422" s="6"/>
      <c r="E422" s="64" t="s">
        <v>8</v>
      </c>
      <c r="F422" s="221">
        <f t="shared" ref="F422:J425" si="45">F423</f>
        <v>19144</v>
      </c>
      <c r="G422" s="221">
        <f t="shared" si="45"/>
        <v>0</v>
      </c>
      <c r="H422" s="221">
        <f t="shared" si="45"/>
        <v>19181.099999999999</v>
      </c>
      <c r="I422" s="221">
        <f t="shared" si="45"/>
        <v>19181.019239999998</v>
      </c>
      <c r="J422" s="221">
        <f t="shared" si="45"/>
        <v>19176.802239999997</v>
      </c>
      <c r="K422" s="63">
        <f t="shared" si="41"/>
        <v>99.978014724101811</v>
      </c>
      <c r="L422" s="63">
        <f t="shared" si="42"/>
        <v>-8.0760000000736909E-2</v>
      </c>
    </row>
    <row r="423" spans="1:12" ht="25.5" customHeight="1" x14ac:dyDescent="0.25">
      <c r="A423" s="65"/>
      <c r="B423" s="66"/>
      <c r="C423" s="67" t="s">
        <v>235</v>
      </c>
      <c r="D423" s="66"/>
      <c r="E423" s="134" t="s">
        <v>236</v>
      </c>
      <c r="F423" s="222">
        <f>F424+F431</f>
        <v>19144</v>
      </c>
      <c r="G423" s="222">
        <f>G424+G431</f>
        <v>0</v>
      </c>
      <c r="H423" s="222">
        <f>H424+H431</f>
        <v>19181.099999999999</v>
      </c>
      <c r="I423" s="222">
        <f>I424+I431</f>
        <v>19181.019239999998</v>
      </c>
      <c r="J423" s="222">
        <f>J424+J431</f>
        <v>19176.802239999997</v>
      </c>
      <c r="K423" s="69">
        <f t="shared" si="41"/>
        <v>99.978014724101811</v>
      </c>
      <c r="L423" s="69">
        <f t="shared" si="42"/>
        <v>-8.0760000000736909E-2</v>
      </c>
    </row>
    <row r="424" spans="1:12" ht="25.5" customHeight="1" x14ac:dyDescent="0.25">
      <c r="A424" s="116"/>
      <c r="B424" s="136"/>
      <c r="C424" s="137" t="s">
        <v>243</v>
      </c>
      <c r="D424" s="136"/>
      <c r="E424" s="138" t="s">
        <v>244</v>
      </c>
      <c r="F424" s="235">
        <f t="shared" si="45"/>
        <v>11137.599999999999</v>
      </c>
      <c r="G424" s="235">
        <f t="shared" si="45"/>
        <v>0</v>
      </c>
      <c r="H424" s="235">
        <f t="shared" si="45"/>
        <v>11137.599999999999</v>
      </c>
      <c r="I424" s="235">
        <f t="shared" si="45"/>
        <v>11137.489299999999</v>
      </c>
      <c r="J424" s="235">
        <f t="shared" si="45"/>
        <v>11137.489299999999</v>
      </c>
      <c r="K424" s="139">
        <f t="shared" si="41"/>
        <v>100</v>
      </c>
      <c r="L424" s="139">
        <f t="shared" si="42"/>
        <v>-0.11069999999926949</v>
      </c>
    </row>
    <row r="425" spans="1:12" ht="38.25" customHeight="1" x14ac:dyDescent="0.25">
      <c r="A425" s="75"/>
      <c r="B425" s="22"/>
      <c r="C425" s="76" t="s">
        <v>260</v>
      </c>
      <c r="D425" s="22"/>
      <c r="E425" s="84" t="s">
        <v>549</v>
      </c>
      <c r="F425" s="224">
        <f t="shared" si="45"/>
        <v>11137.599999999999</v>
      </c>
      <c r="G425" s="224">
        <f t="shared" si="45"/>
        <v>0</v>
      </c>
      <c r="H425" s="224">
        <f t="shared" si="45"/>
        <v>11137.599999999999</v>
      </c>
      <c r="I425" s="224">
        <f t="shared" si="45"/>
        <v>11137.489299999999</v>
      </c>
      <c r="J425" s="224">
        <f t="shared" si="45"/>
        <v>11137.489299999999</v>
      </c>
      <c r="K425" s="78">
        <f t="shared" si="41"/>
        <v>100</v>
      </c>
      <c r="L425" s="78">
        <f t="shared" si="42"/>
        <v>-0.11069999999926949</v>
      </c>
    </row>
    <row r="426" spans="1:12" ht="25.5" customHeight="1" x14ac:dyDescent="0.25">
      <c r="A426" s="60"/>
      <c r="B426" s="6"/>
      <c r="C426" s="79" t="s">
        <v>261</v>
      </c>
      <c r="D426" s="6"/>
      <c r="E426" s="104" t="s">
        <v>262</v>
      </c>
      <c r="F426" s="210">
        <f>F427+F428+F430+F429</f>
        <v>11137.599999999999</v>
      </c>
      <c r="G426" s="210">
        <f>G427+G428+G430+G429</f>
        <v>0</v>
      </c>
      <c r="H426" s="210">
        <f>H427+H428+H430+H429</f>
        <v>11137.599999999999</v>
      </c>
      <c r="I426" s="210">
        <f>I427+I428+I430+I429</f>
        <v>11137.489299999999</v>
      </c>
      <c r="J426" s="210">
        <f>J427+J428+J430+J429</f>
        <v>11137.489299999999</v>
      </c>
      <c r="K426" s="18">
        <f t="shared" si="41"/>
        <v>100</v>
      </c>
      <c r="L426" s="18">
        <f t="shared" si="42"/>
        <v>-0.11069999999926949</v>
      </c>
    </row>
    <row r="427" spans="1:12" ht="39" customHeight="1" x14ac:dyDescent="0.25">
      <c r="A427" s="60"/>
      <c r="B427" s="6"/>
      <c r="C427" s="61"/>
      <c r="D427" s="16" t="s">
        <v>26</v>
      </c>
      <c r="E427" s="15" t="s">
        <v>390</v>
      </c>
      <c r="F427" s="210">
        <v>4893.3999999999996</v>
      </c>
      <c r="G427" s="210"/>
      <c r="H427" s="210">
        <f>SUM(F427:G427)</f>
        <v>4893.3999999999996</v>
      </c>
      <c r="I427" s="210">
        <v>4893.34292</v>
      </c>
      <c r="J427" s="210">
        <v>4893.34292</v>
      </c>
      <c r="K427" s="18">
        <f t="shared" si="41"/>
        <v>100</v>
      </c>
      <c r="L427" s="18">
        <f t="shared" si="42"/>
        <v>-5.7079999999587017E-2</v>
      </c>
    </row>
    <row r="428" spans="1:12" ht="25.5" customHeight="1" x14ac:dyDescent="0.25">
      <c r="A428" s="60"/>
      <c r="B428" s="6"/>
      <c r="C428" s="61"/>
      <c r="D428" s="16" t="s">
        <v>14</v>
      </c>
      <c r="E428" s="17" t="s">
        <v>15</v>
      </c>
      <c r="F428" s="211">
        <v>5893.1</v>
      </c>
      <c r="G428" s="211"/>
      <c r="H428" s="211">
        <f>F428+G428</f>
        <v>5893.1</v>
      </c>
      <c r="I428" s="211">
        <v>5893.0865199999998</v>
      </c>
      <c r="J428" s="211">
        <v>5893.0865199999998</v>
      </c>
      <c r="K428" s="7">
        <f t="shared" si="41"/>
        <v>100</v>
      </c>
      <c r="L428" s="7">
        <f t="shared" si="42"/>
        <v>-1.348000000052707E-2</v>
      </c>
    </row>
    <row r="429" spans="1:12" ht="15" customHeight="1" x14ac:dyDescent="0.25">
      <c r="A429" s="60"/>
      <c r="B429" s="6"/>
      <c r="C429" s="61"/>
      <c r="D429" s="16" t="s">
        <v>33</v>
      </c>
      <c r="E429" s="17" t="s">
        <v>34</v>
      </c>
      <c r="F429" s="210">
        <v>109.3</v>
      </c>
      <c r="G429" s="210"/>
      <c r="H429" s="210">
        <f>SUM(F429:G429)</f>
        <v>109.3</v>
      </c>
      <c r="I429" s="210">
        <v>109.25435</v>
      </c>
      <c r="J429" s="210">
        <v>109.25435</v>
      </c>
      <c r="K429" s="18">
        <f t="shared" si="41"/>
        <v>100</v>
      </c>
      <c r="L429" s="18">
        <f t="shared" si="42"/>
        <v>-4.5649999999994861E-2</v>
      </c>
    </row>
    <row r="430" spans="1:12" ht="15" customHeight="1" x14ac:dyDescent="0.25">
      <c r="A430" s="60"/>
      <c r="B430" s="6"/>
      <c r="C430" s="61"/>
      <c r="D430" s="16" t="s">
        <v>28</v>
      </c>
      <c r="E430" s="17" t="s">
        <v>29</v>
      </c>
      <c r="F430" s="210">
        <v>241.79999999999998</v>
      </c>
      <c r="G430" s="210"/>
      <c r="H430" s="210">
        <f>SUM(F430:G430)</f>
        <v>241.79999999999998</v>
      </c>
      <c r="I430" s="210">
        <v>241.80551</v>
      </c>
      <c r="J430" s="210">
        <v>241.80551</v>
      </c>
      <c r="K430" s="18">
        <f t="shared" si="41"/>
        <v>100</v>
      </c>
      <c r="L430" s="18">
        <f t="shared" si="42"/>
        <v>5.5100000000152249E-3</v>
      </c>
    </row>
    <row r="431" spans="1:12" ht="15" customHeight="1" x14ac:dyDescent="0.25">
      <c r="A431" s="97"/>
      <c r="B431" s="98"/>
      <c r="C431" s="99" t="s">
        <v>263</v>
      </c>
      <c r="D431" s="98"/>
      <c r="E431" s="142" t="s">
        <v>540</v>
      </c>
      <c r="F431" s="234">
        <f>F432</f>
        <v>8006.4</v>
      </c>
      <c r="G431" s="234">
        <f>G432</f>
        <v>0</v>
      </c>
      <c r="H431" s="234">
        <f>H432</f>
        <v>8043.5</v>
      </c>
      <c r="I431" s="234">
        <f>I432</f>
        <v>8043.5299399999994</v>
      </c>
      <c r="J431" s="234">
        <f>J432</f>
        <v>8039.3129399999989</v>
      </c>
      <c r="K431" s="102">
        <f t="shared" si="41"/>
        <v>99.947572769275965</v>
      </c>
      <c r="L431" s="102">
        <f t="shared" si="42"/>
        <v>2.993999999944208E-2</v>
      </c>
    </row>
    <row r="432" spans="1:12" ht="25.5" customHeight="1" x14ac:dyDescent="0.25">
      <c r="A432" s="75"/>
      <c r="B432" s="22"/>
      <c r="C432" s="76" t="s">
        <v>655</v>
      </c>
      <c r="D432" s="22"/>
      <c r="E432" s="84" t="s">
        <v>657</v>
      </c>
      <c r="F432" s="224">
        <f>F433+F435</f>
        <v>8006.4</v>
      </c>
      <c r="G432" s="224">
        <f>G433+G435+G437</f>
        <v>0</v>
      </c>
      <c r="H432" s="224">
        <f>H433+H435+H437</f>
        <v>8043.5</v>
      </c>
      <c r="I432" s="224">
        <f>I433+I435+I437</f>
        <v>8043.5299399999994</v>
      </c>
      <c r="J432" s="224">
        <f>J433+J435+J437</f>
        <v>8039.3129399999989</v>
      </c>
      <c r="K432" s="78">
        <f t="shared" si="41"/>
        <v>99.947572769275965</v>
      </c>
      <c r="L432" s="78">
        <f t="shared" si="42"/>
        <v>2.993999999944208E-2</v>
      </c>
    </row>
    <row r="433" spans="1:12" ht="25.5" customHeight="1" x14ac:dyDescent="0.25">
      <c r="A433" s="60"/>
      <c r="B433" s="6"/>
      <c r="C433" s="36" t="s">
        <v>666</v>
      </c>
      <c r="D433" s="36"/>
      <c r="E433" s="95" t="s">
        <v>656</v>
      </c>
      <c r="F433" s="208">
        <f>F434</f>
        <v>6250.7</v>
      </c>
      <c r="G433" s="208">
        <f>G434</f>
        <v>0</v>
      </c>
      <c r="H433" s="208">
        <f>H434</f>
        <v>6250.7</v>
      </c>
      <c r="I433" s="208">
        <f>I434</f>
        <v>6250.7417699999996</v>
      </c>
      <c r="J433" s="208">
        <f>J434</f>
        <v>6250.7417699999996</v>
      </c>
      <c r="K433" s="39">
        <f t="shared" si="41"/>
        <v>100</v>
      </c>
      <c r="L433" s="39">
        <f t="shared" si="42"/>
        <v>4.17699999998149E-2</v>
      </c>
    </row>
    <row r="434" spans="1:12" ht="25.5" customHeight="1" x14ac:dyDescent="0.25">
      <c r="A434" s="60"/>
      <c r="B434" s="6"/>
      <c r="C434" s="36"/>
      <c r="D434" s="36" t="s">
        <v>58</v>
      </c>
      <c r="E434" s="17" t="s">
        <v>59</v>
      </c>
      <c r="F434" s="39">
        <v>6250.7</v>
      </c>
      <c r="G434" s="208"/>
      <c r="H434" s="208">
        <f>SUM(F434:G434)</f>
        <v>6250.7</v>
      </c>
      <c r="I434" s="208">
        <v>6250.7417699999996</v>
      </c>
      <c r="J434" s="208">
        <v>6250.7417699999996</v>
      </c>
      <c r="K434" s="39">
        <f t="shared" si="41"/>
        <v>100</v>
      </c>
      <c r="L434" s="39">
        <f t="shared" si="42"/>
        <v>4.17699999998149E-2</v>
      </c>
    </row>
    <row r="435" spans="1:12" ht="15" customHeight="1" x14ac:dyDescent="0.25">
      <c r="A435" s="60"/>
      <c r="B435" s="6"/>
      <c r="C435" s="36" t="s">
        <v>667</v>
      </c>
      <c r="D435" s="36"/>
      <c r="E435" s="95" t="s">
        <v>658</v>
      </c>
      <c r="F435" s="208">
        <f>F436</f>
        <v>1755.7</v>
      </c>
      <c r="G435" s="209">
        <f>G436</f>
        <v>0</v>
      </c>
      <c r="H435" s="208">
        <f>H436</f>
        <v>1753</v>
      </c>
      <c r="I435" s="208">
        <f>I436</f>
        <v>1752.9881700000001</v>
      </c>
      <c r="J435" s="208">
        <f>J436</f>
        <v>1752.9881700000001</v>
      </c>
      <c r="K435" s="39">
        <f t="shared" si="41"/>
        <v>100</v>
      </c>
      <c r="L435" s="39">
        <f t="shared" si="42"/>
        <v>-1.1829999999918073E-2</v>
      </c>
    </row>
    <row r="436" spans="1:12" ht="25.5" customHeight="1" x14ac:dyDescent="0.25">
      <c r="A436" s="60"/>
      <c r="B436" s="6"/>
      <c r="C436" s="36"/>
      <c r="D436" s="36" t="s">
        <v>58</v>
      </c>
      <c r="E436" s="17" t="s">
        <v>59</v>
      </c>
      <c r="F436" s="45">
        <v>1755.7</v>
      </c>
      <c r="G436" s="209"/>
      <c r="H436" s="208">
        <v>1753</v>
      </c>
      <c r="I436" s="208">
        <v>1752.9881700000001</v>
      </c>
      <c r="J436" s="208">
        <v>1752.9881700000001</v>
      </c>
      <c r="K436" s="39">
        <f t="shared" si="41"/>
        <v>100</v>
      </c>
      <c r="L436" s="39">
        <f t="shared" si="42"/>
        <v>-1.1829999999918073E-2</v>
      </c>
    </row>
    <row r="437" spans="1:12" ht="25.5" customHeight="1" x14ac:dyDescent="0.25">
      <c r="A437" s="60"/>
      <c r="B437" s="6"/>
      <c r="C437" s="249" t="s">
        <v>788</v>
      </c>
      <c r="D437" s="249"/>
      <c r="E437" s="95" t="s">
        <v>789</v>
      </c>
      <c r="F437" s="208"/>
      <c r="G437" s="209">
        <f>G438</f>
        <v>0</v>
      </c>
      <c r="H437" s="208">
        <f>H438</f>
        <v>39.799999999999997</v>
      </c>
      <c r="I437" s="208">
        <f>I438</f>
        <v>39.799999999999997</v>
      </c>
      <c r="J437" s="208">
        <f>J438</f>
        <v>35.582999999999998</v>
      </c>
      <c r="K437" s="39">
        <f t="shared" si="41"/>
        <v>89.404522613065325</v>
      </c>
      <c r="L437" s="39">
        <f t="shared" si="42"/>
        <v>0</v>
      </c>
    </row>
    <row r="438" spans="1:12" ht="25.5" customHeight="1" x14ac:dyDescent="0.25">
      <c r="A438" s="60"/>
      <c r="B438" s="6"/>
      <c r="C438" s="249"/>
      <c r="D438" s="249" t="s">
        <v>58</v>
      </c>
      <c r="E438" s="17" t="s">
        <v>59</v>
      </c>
      <c r="F438" s="45"/>
      <c r="G438" s="209"/>
      <c r="H438" s="208">
        <v>39.799999999999997</v>
      </c>
      <c r="I438" s="208">
        <v>39.799999999999997</v>
      </c>
      <c r="J438" s="208">
        <v>35.582999999999998</v>
      </c>
      <c r="K438" s="39">
        <f t="shared" si="41"/>
        <v>89.404522613065325</v>
      </c>
      <c r="L438" s="39">
        <f t="shared" si="42"/>
        <v>0</v>
      </c>
    </row>
    <row r="439" spans="1:12" s="89" customFormat="1" ht="15" customHeight="1" x14ac:dyDescent="0.25">
      <c r="A439" s="60"/>
      <c r="B439" s="6" t="s">
        <v>550</v>
      </c>
      <c r="C439" s="61"/>
      <c r="D439" s="60"/>
      <c r="E439" s="62" t="s">
        <v>551</v>
      </c>
      <c r="F439" s="221">
        <f t="shared" ref="F439:J443" si="46">F440</f>
        <v>64075.1</v>
      </c>
      <c r="G439" s="254">
        <f t="shared" si="46"/>
        <v>0</v>
      </c>
      <c r="H439" s="221">
        <f t="shared" si="46"/>
        <v>64341.899999999994</v>
      </c>
      <c r="I439" s="221">
        <f t="shared" si="46"/>
        <v>64341.829979999995</v>
      </c>
      <c r="J439" s="221">
        <f t="shared" si="46"/>
        <v>16545.491389999999</v>
      </c>
      <c r="K439" s="63">
        <f t="shared" si="41"/>
        <v>25.714984163712778</v>
      </c>
      <c r="L439" s="63">
        <f t="shared" si="42"/>
        <v>-7.0019999999203719E-2</v>
      </c>
    </row>
    <row r="440" spans="1:12" s="89" customFormat="1" ht="15" customHeight="1" x14ac:dyDescent="0.25">
      <c r="A440" s="60"/>
      <c r="B440" s="6" t="s">
        <v>552</v>
      </c>
      <c r="C440" s="61"/>
      <c r="D440" s="60"/>
      <c r="E440" s="62" t="s">
        <v>553</v>
      </c>
      <c r="F440" s="221">
        <f>F441+F450</f>
        <v>64075.1</v>
      </c>
      <c r="G440" s="254">
        <f>G441+G450</f>
        <v>0</v>
      </c>
      <c r="H440" s="221">
        <f>H441+H450</f>
        <v>64341.899999999994</v>
      </c>
      <c r="I440" s="221">
        <f>I441+I450</f>
        <v>64341.829979999995</v>
      </c>
      <c r="J440" s="221">
        <f>J441+J450</f>
        <v>16545.491389999999</v>
      </c>
      <c r="K440" s="63">
        <f t="shared" si="41"/>
        <v>25.714984163712778</v>
      </c>
      <c r="L440" s="63">
        <f t="shared" si="42"/>
        <v>-7.0019999999203719E-2</v>
      </c>
    </row>
    <row r="441" spans="1:12" s="89" customFormat="1" ht="25.5" customHeight="1" x14ac:dyDescent="0.25">
      <c r="A441" s="60"/>
      <c r="B441" s="6"/>
      <c r="C441" s="61" t="s">
        <v>7</v>
      </c>
      <c r="D441" s="60"/>
      <c r="E441" s="64" t="s">
        <v>8</v>
      </c>
      <c r="F441" s="221">
        <f t="shared" si="46"/>
        <v>62036.7</v>
      </c>
      <c r="G441" s="221">
        <f t="shared" si="46"/>
        <v>0</v>
      </c>
      <c r="H441" s="221">
        <f t="shared" si="46"/>
        <v>62036.7</v>
      </c>
      <c r="I441" s="221">
        <f t="shared" si="46"/>
        <v>62036.7</v>
      </c>
      <c r="J441" s="221">
        <f t="shared" si="46"/>
        <v>15036</v>
      </c>
      <c r="K441" s="63">
        <f t="shared" si="41"/>
        <v>24.237266005445164</v>
      </c>
      <c r="L441" s="63">
        <f t="shared" si="42"/>
        <v>0</v>
      </c>
    </row>
    <row r="442" spans="1:12" ht="25.5" customHeight="1" x14ac:dyDescent="0.25">
      <c r="A442" s="65"/>
      <c r="B442" s="66"/>
      <c r="C442" s="67" t="s">
        <v>51</v>
      </c>
      <c r="D442" s="66"/>
      <c r="E442" s="134" t="s">
        <v>52</v>
      </c>
      <c r="F442" s="222">
        <f t="shared" si="46"/>
        <v>62036.7</v>
      </c>
      <c r="G442" s="222">
        <f t="shared" si="46"/>
        <v>0</v>
      </c>
      <c r="H442" s="222">
        <f t="shared" si="46"/>
        <v>62036.7</v>
      </c>
      <c r="I442" s="222">
        <f t="shared" si="46"/>
        <v>62036.7</v>
      </c>
      <c r="J442" s="222">
        <f t="shared" si="46"/>
        <v>15036</v>
      </c>
      <c r="K442" s="69">
        <f t="shared" si="41"/>
        <v>24.237266005445164</v>
      </c>
      <c r="L442" s="69">
        <f t="shared" si="42"/>
        <v>0</v>
      </c>
    </row>
    <row r="443" spans="1:12" ht="15" customHeight="1" x14ac:dyDescent="0.25">
      <c r="A443" s="116"/>
      <c r="B443" s="136"/>
      <c r="C443" s="137" t="s">
        <v>70</v>
      </c>
      <c r="D443" s="136"/>
      <c r="E443" s="138" t="s">
        <v>71</v>
      </c>
      <c r="F443" s="235">
        <f t="shared" si="46"/>
        <v>62036.7</v>
      </c>
      <c r="G443" s="235">
        <f t="shared" si="46"/>
        <v>0</v>
      </c>
      <c r="H443" s="235">
        <f t="shared" si="46"/>
        <v>62036.7</v>
      </c>
      <c r="I443" s="235">
        <f t="shared" si="46"/>
        <v>62036.7</v>
      </c>
      <c r="J443" s="235">
        <f t="shared" si="46"/>
        <v>15036</v>
      </c>
      <c r="K443" s="139">
        <f t="shared" si="41"/>
        <v>24.237266005445164</v>
      </c>
      <c r="L443" s="139">
        <f t="shared" si="42"/>
        <v>0</v>
      </c>
    </row>
    <row r="444" spans="1:12" ht="41.25" customHeight="1" x14ac:dyDescent="0.25">
      <c r="A444" s="75"/>
      <c r="B444" s="75"/>
      <c r="C444" s="22" t="s">
        <v>652</v>
      </c>
      <c r="D444" s="76"/>
      <c r="E444" s="177" t="s">
        <v>654</v>
      </c>
      <c r="F444" s="224">
        <f t="shared" ref="F444:J445" si="47">F445</f>
        <v>62036.7</v>
      </c>
      <c r="G444" s="224">
        <f t="shared" si="47"/>
        <v>0</v>
      </c>
      <c r="H444" s="224">
        <f t="shared" si="47"/>
        <v>62036.7</v>
      </c>
      <c r="I444" s="224">
        <f t="shared" si="47"/>
        <v>62036.7</v>
      </c>
      <c r="J444" s="224">
        <f t="shared" si="47"/>
        <v>15036</v>
      </c>
      <c r="K444" s="78">
        <f t="shared" si="41"/>
        <v>24.237266005445164</v>
      </c>
      <c r="L444" s="78">
        <f t="shared" si="42"/>
        <v>0</v>
      </c>
    </row>
    <row r="445" spans="1:12" ht="30" customHeight="1" x14ac:dyDescent="0.25">
      <c r="A445" s="60"/>
      <c r="B445" s="6"/>
      <c r="C445" s="20" t="s">
        <v>653</v>
      </c>
      <c r="D445" s="20"/>
      <c r="E445" s="178" t="s">
        <v>659</v>
      </c>
      <c r="F445" s="214">
        <f>F446</f>
        <v>62036.7</v>
      </c>
      <c r="G445" s="214">
        <f>G446</f>
        <v>0</v>
      </c>
      <c r="H445" s="214">
        <f>H446</f>
        <v>62036.7</v>
      </c>
      <c r="I445" s="214">
        <f t="shared" si="47"/>
        <v>62036.7</v>
      </c>
      <c r="J445" s="214">
        <f t="shared" si="47"/>
        <v>15036</v>
      </c>
      <c r="K445" s="25">
        <f t="shared" ref="K445:K498" si="48">J445/I445*100</f>
        <v>24.237266005445164</v>
      </c>
      <c r="L445" s="25">
        <f t="shared" ref="L445:L498" si="49">I445-H445</f>
        <v>0</v>
      </c>
    </row>
    <row r="446" spans="1:12" ht="26.25" customHeight="1" x14ac:dyDescent="0.25">
      <c r="A446" s="60"/>
      <c r="B446" s="6"/>
      <c r="C446" s="13"/>
      <c r="D446" s="20" t="s">
        <v>166</v>
      </c>
      <c r="E446" s="15" t="s">
        <v>167</v>
      </c>
      <c r="F446" s="210">
        <f>F447+F449</f>
        <v>62036.7</v>
      </c>
      <c r="G446" s="211">
        <f>G447+G449</f>
        <v>0</v>
      </c>
      <c r="H446" s="210">
        <f>H447+H449</f>
        <v>62036.7</v>
      </c>
      <c r="I446" s="210">
        <f>I447+I449</f>
        <v>62036.7</v>
      </c>
      <c r="J446" s="210">
        <f>J447+J449</f>
        <v>15036</v>
      </c>
      <c r="K446" s="18">
        <f t="shared" si="48"/>
        <v>24.237266005445164</v>
      </c>
      <c r="L446" s="18">
        <f t="shared" si="49"/>
        <v>0</v>
      </c>
    </row>
    <row r="447" spans="1:12" ht="15" customHeight="1" x14ac:dyDescent="0.25">
      <c r="A447" s="60"/>
      <c r="B447" s="6"/>
      <c r="C447" s="13"/>
      <c r="D447" s="20"/>
      <c r="E447" s="15" t="s">
        <v>749</v>
      </c>
      <c r="F447" s="208">
        <v>57131.1</v>
      </c>
      <c r="G447" s="209"/>
      <c r="H447" s="208">
        <v>57131.06</v>
      </c>
      <c r="I447" s="208">
        <v>57131.06</v>
      </c>
      <c r="J447" s="208">
        <v>13912</v>
      </c>
      <c r="K447" s="39">
        <f t="shared" si="48"/>
        <v>24.351027269579806</v>
      </c>
      <c r="L447" s="39">
        <f t="shared" si="49"/>
        <v>0</v>
      </c>
    </row>
    <row r="448" spans="1:12" ht="15" customHeight="1" x14ac:dyDescent="0.25">
      <c r="A448" s="60"/>
      <c r="B448" s="6"/>
      <c r="C448" s="13"/>
      <c r="D448" s="20"/>
      <c r="E448" s="15" t="s">
        <v>750</v>
      </c>
      <c r="F448" s="208"/>
      <c r="G448" s="209"/>
      <c r="H448" s="208"/>
      <c r="I448" s="208"/>
      <c r="J448" s="208"/>
      <c r="K448" s="39" t="e">
        <f t="shared" si="48"/>
        <v>#DIV/0!</v>
      </c>
      <c r="L448" s="39">
        <f t="shared" si="49"/>
        <v>0</v>
      </c>
    </row>
    <row r="449" spans="1:12" ht="15" customHeight="1" x14ac:dyDescent="0.25">
      <c r="A449" s="60"/>
      <c r="B449" s="6"/>
      <c r="C449" s="13"/>
      <c r="D449" s="20"/>
      <c r="E449" s="15" t="s">
        <v>172</v>
      </c>
      <c r="F449" s="208">
        <v>4905.6000000000004</v>
      </c>
      <c r="G449" s="209"/>
      <c r="H449" s="208">
        <v>4905.6400000000003</v>
      </c>
      <c r="I449" s="208">
        <v>4905.6400000000003</v>
      </c>
      <c r="J449" s="208">
        <v>1124</v>
      </c>
      <c r="K449" s="39">
        <f t="shared" si="48"/>
        <v>22.912402866904213</v>
      </c>
      <c r="L449" s="39">
        <f t="shared" si="49"/>
        <v>0</v>
      </c>
    </row>
    <row r="450" spans="1:12" s="89" customFormat="1" ht="15" customHeight="1" x14ac:dyDescent="0.25">
      <c r="A450" s="60"/>
      <c r="B450" s="6"/>
      <c r="C450" s="21" t="s">
        <v>331</v>
      </c>
      <c r="D450" s="21"/>
      <c r="E450" s="194" t="s">
        <v>332</v>
      </c>
      <c r="F450" s="207">
        <f>F451</f>
        <v>2038.4</v>
      </c>
      <c r="G450" s="255">
        <f>G451</f>
        <v>0</v>
      </c>
      <c r="H450" s="207">
        <f>H451</f>
        <v>2305.2000000000003</v>
      </c>
      <c r="I450" s="207">
        <f>I451</f>
        <v>2305.1299799999997</v>
      </c>
      <c r="J450" s="207">
        <f>J451</f>
        <v>1509.4913899999999</v>
      </c>
      <c r="K450" s="35">
        <f t="shared" si="48"/>
        <v>65.484003205754163</v>
      </c>
      <c r="L450" s="35">
        <f t="shared" si="49"/>
        <v>-7.0020000000567961E-2</v>
      </c>
    </row>
    <row r="451" spans="1:12" s="89" customFormat="1" ht="39" customHeight="1" x14ac:dyDescent="0.25">
      <c r="A451" s="60"/>
      <c r="B451" s="6"/>
      <c r="C451" s="21" t="s">
        <v>335</v>
      </c>
      <c r="D451" s="21"/>
      <c r="E451" s="194" t="s">
        <v>336</v>
      </c>
      <c r="F451" s="207">
        <f>F452+F454+F456</f>
        <v>2038.4</v>
      </c>
      <c r="G451" s="207">
        <f>G452+G454+G456+G458</f>
        <v>0</v>
      </c>
      <c r="H451" s="207">
        <f>H452+H454+H456+H458</f>
        <v>2305.2000000000003</v>
      </c>
      <c r="I451" s="207">
        <f>I452+I454+I456+I458</f>
        <v>2305.1299799999997</v>
      </c>
      <c r="J451" s="207">
        <f>J452+J454+J456+J458</f>
        <v>1509.4913899999999</v>
      </c>
      <c r="K451" s="35">
        <f t="shared" si="48"/>
        <v>65.484003205754163</v>
      </c>
      <c r="L451" s="35">
        <f t="shared" si="49"/>
        <v>-7.0020000000567961E-2</v>
      </c>
    </row>
    <row r="452" spans="1:12" ht="51" x14ac:dyDescent="0.25">
      <c r="A452" s="60"/>
      <c r="B452" s="6"/>
      <c r="C452" s="13" t="s">
        <v>690</v>
      </c>
      <c r="D452" s="16"/>
      <c r="E452" s="17" t="s">
        <v>691</v>
      </c>
      <c r="F452" s="208">
        <v>271</v>
      </c>
      <c r="G452" s="208"/>
      <c r="H452" s="208">
        <v>271</v>
      </c>
      <c r="I452" s="208">
        <v>270.98923000000002</v>
      </c>
      <c r="J452" s="208">
        <v>270.98923000000002</v>
      </c>
      <c r="K452" s="39">
        <f t="shared" si="48"/>
        <v>100</v>
      </c>
      <c r="L452" s="39">
        <f t="shared" si="49"/>
        <v>-1.0769999999979518E-2</v>
      </c>
    </row>
    <row r="453" spans="1:12" ht="25.5" customHeight="1" x14ac:dyDescent="0.25">
      <c r="A453" s="60"/>
      <c r="B453" s="6"/>
      <c r="C453" s="6"/>
      <c r="D453" s="16" t="s">
        <v>14</v>
      </c>
      <c r="E453" s="17" t="s">
        <v>15</v>
      </c>
      <c r="F453" s="208">
        <v>271</v>
      </c>
      <c r="G453" s="208"/>
      <c r="H453" s="208">
        <v>271</v>
      </c>
      <c r="I453" s="208">
        <v>270.98923000000002</v>
      </c>
      <c r="J453" s="208">
        <v>270.98923000000002</v>
      </c>
      <c r="K453" s="39">
        <f t="shared" si="48"/>
        <v>100</v>
      </c>
      <c r="L453" s="39">
        <f t="shared" si="49"/>
        <v>-1.0769999999979518E-2</v>
      </c>
    </row>
    <row r="454" spans="1:12" ht="51" x14ac:dyDescent="0.25">
      <c r="A454" s="60"/>
      <c r="B454" s="6"/>
      <c r="C454" s="48" t="s">
        <v>692</v>
      </c>
      <c r="D454" s="47"/>
      <c r="E454" s="46" t="s">
        <v>693</v>
      </c>
      <c r="F454" s="208">
        <f>F455</f>
        <v>1177.4000000000001</v>
      </c>
      <c r="G454" s="209">
        <f>G455</f>
        <v>0</v>
      </c>
      <c r="H454" s="208">
        <f>H455</f>
        <v>1150.4000000000001</v>
      </c>
      <c r="I454" s="208">
        <f>I455</f>
        <v>1150.3713399999999</v>
      </c>
      <c r="J454" s="208">
        <f>J455</f>
        <v>1150.3713399999999</v>
      </c>
      <c r="K454" s="39">
        <f t="shared" si="48"/>
        <v>100</v>
      </c>
      <c r="L454" s="39">
        <f t="shared" si="49"/>
        <v>-2.8660000000172658E-2</v>
      </c>
    </row>
    <row r="455" spans="1:12" ht="25.5" customHeight="1" x14ac:dyDescent="0.25">
      <c r="A455" s="60"/>
      <c r="B455" s="6"/>
      <c r="C455" s="6"/>
      <c r="D455" s="16" t="s">
        <v>14</v>
      </c>
      <c r="E455" s="17" t="s">
        <v>15</v>
      </c>
      <c r="F455" s="208">
        <v>1177.4000000000001</v>
      </c>
      <c r="G455" s="209"/>
      <c r="H455" s="208">
        <v>1150.4000000000001</v>
      </c>
      <c r="I455" s="208">
        <v>1150.3713399999999</v>
      </c>
      <c r="J455" s="208">
        <v>1150.3713399999999</v>
      </c>
      <c r="K455" s="39">
        <f t="shared" si="48"/>
        <v>100</v>
      </c>
      <c r="L455" s="39">
        <f t="shared" si="49"/>
        <v>-2.8660000000172658E-2</v>
      </c>
    </row>
    <row r="456" spans="1:12" ht="38.25" x14ac:dyDescent="0.25">
      <c r="A456" s="60"/>
      <c r="B456" s="6"/>
      <c r="C456" s="48" t="s">
        <v>768</v>
      </c>
      <c r="D456" s="47"/>
      <c r="E456" s="46" t="s">
        <v>772</v>
      </c>
      <c r="F456" s="208">
        <f>F457</f>
        <v>590</v>
      </c>
      <c r="G456" s="208"/>
      <c r="H456" s="208">
        <f>H457</f>
        <v>590</v>
      </c>
      <c r="I456" s="208">
        <f>I457</f>
        <v>590</v>
      </c>
      <c r="J456" s="208">
        <f>J457</f>
        <v>0</v>
      </c>
      <c r="K456" s="39">
        <f t="shared" si="48"/>
        <v>0</v>
      </c>
      <c r="L456" s="39">
        <f t="shared" si="49"/>
        <v>0</v>
      </c>
    </row>
    <row r="457" spans="1:12" ht="25.5" customHeight="1" x14ac:dyDescent="0.25">
      <c r="A457" s="60"/>
      <c r="B457" s="6"/>
      <c r="C457" s="6"/>
      <c r="D457" s="16" t="s">
        <v>14</v>
      </c>
      <c r="E457" s="17" t="s">
        <v>15</v>
      </c>
      <c r="F457" s="208">
        <v>590</v>
      </c>
      <c r="G457" s="208"/>
      <c r="H457" s="208">
        <v>590</v>
      </c>
      <c r="I457" s="208">
        <v>590</v>
      </c>
      <c r="J457" s="208">
        <v>0</v>
      </c>
      <c r="K457" s="39">
        <f t="shared" si="48"/>
        <v>0</v>
      </c>
      <c r="L457" s="39">
        <f t="shared" si="49"/>
        <v>0</v>
      </c>
    </row>
    <row r="458" spans="1:12" ht="38.25" x14ac:dyDescent="0.25">
      <c r="A458" s="60"/>
      <c r="B458" s="6"/>
      <c r="C458" s="48" t="s">
        <v>842</v>
      </c>
      <c r="D458" s="47"/>
      <c r="E458" s="17" t="s">
        <v>843</v>
      </c>
      <c r="F458" s="208"/>
      <c r="G458" s="208">
        <f>G459</f>
        <v>0</v>
      </c>
      <c r="H458" s="208">
        <f>H459</f>
        <v>293.8</v>
      </c>
      <c r="I458" s="208">
        <f>I459</f>
        <v>293.76940999999999</v>
      </c>
      <c r="J458" s="208">
        <f>J459</f>
        <v>88.13082</v>
      </c>
      <c r="K458" s="39">
        <f t="shared" si="48"/>
        <v>29.999998978790881</v>
      </c>
      <c r="L458" s="39">
        <f t="shared" si="49"/>
        <v>-3.0590000000017881E-2</v>
      </c>
    </row>
    <row r="459" spans="1:12" ht="25.5" customHeight="1" x14ac:dyDescent="0.25">
      <c r="A459" s="60"/>
      <c r="B459" s="6"/>
      <c r="C459" s="6"/>
      <c r="D459" s="16" t="s">
        <v>14</v>
      </c>
      <c r="E459" s="17" t="s">
        <v>15</v>
      </c>
      <c r="F459" s="208"/>
      <c r="G459" s="208"/>
      <c r="H459" s="208">
        <v>293.8</v>
      </c>
      <c r="I459" s="208">
        <v>293.76940999999999</v>
      </c>
      <c r="J459" s="208">
        <v>88.13082</v>
      </c>
      <c r="K459" s="39">
        <f t="shared" si="48"/>
        <v>29.999998978790881</v>
      </c>
      <c r="L459" s="39">
        <f t="shared" si="49"/>
        <v>-3.0590000000017881E-2</v>
      </c>
    </row>
    <row r="460" spans="1:12" ht="15" customHeight="1" x14ac:dyDescent="0.25">
      <c r="A460" s="60"/>
      <c r="B460" s="196" t="s">
        <v>757</v>
      </c>
      <c r="C460" s="196"/>
      <c r="D460" s="196"/>
      <c r="E460" s="200" t="s">
        <v>758</v>
      </c>
      <c r="F460" s="207">
        <f t="shared" ref="F460:J466" si="50">F461</f>
        <v>2055.1</v>
      </c>
      <c r="G460" s="207">
        <f t="shared" si="50"/>
        <v>0</v>
      </c>
      <c r="H460" s="207">
        <f t="shared" si="50"/>
        <v>2055.1</v>
      </c>
      <c r="I460" s="207">
        <f t="shared" si="50"/>
        <v>2055.1281600000002</v>
      </c>
      <c r="J460" s="207">
        <f t="shared" si="50"/>
        <v>1778.00173</v>
      </c>
      <c r="K460" s="35">
        <f t="shared" si="48"/>
        <v>86.515369922233944</v>
      </c>
      <c r="L460" s="35">
        <f t="shared" si="49"/>
        <v>2.8160000000298169E-2</v>
      </c>
    </row>
    <row r="461" spans="1:12" ht="15" customHeight="1" x14ac:dyDescent="0.25">
      <c r="A461" s="60"/>
      <c r="B461" s="196" t="s">
        <v>760</v>
      </c>
      <c r="C461" s="196"/>
      <c r="D461" s="196"/>
      <c r="E461" s="201" t="s">
        <v>761</v>
      </c>
      <c r="F461" s="207">
        <f t="shared" si="50"/>
        <v>2055.1</v>
      </c>
      <c r="G461" s="207">
        <f t="shared" si="50"/>
        <v>0</v>
      </c>
      <c r="H461" s="207">
        <f t="shared" si="50"/>
        <v>2055.1</v>
      </c>
      <c r="I461" s="207">
        <f t="shared" si="50"/>
        <v>2055.1281600000002</v>
      </c>
      <c r="J461" s="207">
        <f t="shared" si="50"/>
        <v>1778.00173</v>
      </c>
      <c r="K461" s="35">
        <f t="shared" si="48"/>
        <v>86.515369922233944</v>
      </c>
      <c r="L461" s="35">
        <f t="shared" si="49"/>
        <v>2.8160000000298169E-2</v>
      </c>
    </row>
    <row r="462" spans="1:12" ht="15" customHeight="1" x14ac:dyDescent="0.25">
      <c r="A462" s="60"/>
      <c r="B462" s="196"/>
      <c r="C462" s="202" t="s">
        <v>487</v>
      </c>
      <c r="D462" s="202"/>
      <c r="E462" s="203" t="s">
        <v>759</v>
      </c>
      <c r="F462" s="207">
        <f t="shared" si="50"/>
        <v>2055.1</v>
      </c>
      <c r="G462" s="207">
        <f t="shared" si="50"/>
        <v>0</v>
      </c>
      <c r="H462" s="207">
        <f t="shared" si="50"/>
        <v>2055.1</v>
      </c>
      <c r="I462" s="207">
        <f t="shared" si="50"/>
        <v>2055.1281600000002</v>
      </c>
      <c r="J462" s="207">
        <f t="shared" si="50"/>
        <v>1778.00173</v>
      </c>
      <c r="K462" s="35">
        <f t="shared" si="48"/>
        <v>86.515369922233944</v>
      </c>
      <c r="L462" s="35">
        <f t="shared" si="49"/>
        <v>2.8160000000298169E-2</v>
      </c>
    </row>
    <row r="463" spans="1:12" ht="38.25" customHeight="1" x14ac:dyDescent="0.25">
      <c r="A463" s="60"/>
      <c r="B463" s="196"/>
      <c r="C463" s="196" t="s">
        <v>335</v>
      </c>
      <c r="D463" s="196"/>
      <c r="E463" s="200" t="s">
        <v>541</v>
      </c>
      <c r="F463" s="207">
        <f>F464+F466</f>
        <v>2055.1</v>
      </c>
      <c r="G463" s="207">
        <f>G464+G466</f>
        <v>0</v>
      </c>
      <c r="H463" s="207">
        <f>H464+H466</f>
        <v>2055.1</v>
      </c>
      <c r="I463" s="207">
        <f>I464+I466</f>
        <v>2055.1281600000002</v>
      </c>
      <c r="J463" s="207">
        <f>J464+J466</f>
        <v>1778.00173</v>
      </c>
      <c r="K463" s="35">
        <f t="shared" si="48"/>
        <v>86.515369922233944</v>
      </c>
      <c r="L463" s="35">
        <f t="shared" si="49"/>
        <v>2.8160000000298169E-2</v>
      </c>
    </row>
    <row r="464" spans="1:12" ht="26.25" x14ac:dyDescent="0.25">
      <c r="A464" s="60"/>
      <c r="B464" s="30"/>
      <c r="C464" s="30" t="s">
        <v>756</v>
      </c>
      <c r="D464" s="30"/>
      <c r="E464" s="38" t="s">
        <v>755</v>
      </c>
      <c r="F464" s="208">
        <f t="shared" si="50"/>
        <v>2000</v>
      </c>
      <c r="G464" s="208">
        <f>G465</f>
        <v>0</v>
      </c>
      <c r="H464" s="208">
        <f t="shared" si="50"/>
        <v>2000</v>
      </c>
      <c r="I464" s="208">
        <f t="shared" si="50"/>
        <v>2000</v>
      </c>
      <c r="J464" s="208">
        <f t="shared" si="50"/>
        <v>1722.87357</v>
      </c>
      <c r="K464" s="39">
        <f t="shared" si="48"/>
        <v>86.143678499999993</v>
      </c>
      <c r="L464" s="39">
        <f t="shared" si="49"/>
        <v>0</v>
      </c>
    </row>
    <row r="465" spans="1:12" ht="26.25" customHeight="1" x14ac:dyDescent="0.25">
      <c r="A465" s="60"/>
      <c r="B465" s="30"/>
      <c r="C465" s="30"/>
      <c r="D465" s="30" t="s">
        <v>14</v>
      </c>
      <c r="E465" s="31" t="s">
        <v>330</v>
      </c>
      <c r="F465" s="208">
        <v>2000</v>
      </c>
      <c r="G465" s="208"/>
      <c r="H465" s="208">
        <v>2000</v>
      </c>
      <c r="I465" s="208">
        <v>2000</v>
      </c>
      <c r="J465" s="208">
        <v>1722.87357</v>
      </c>
      <c r="K465" s="39">
        <f t="shared" si="48"/>
        <v>86.143678499999993</v>
      </c>
      <c r="L465" s="39">
        <f t="shared" si="49"/>
        <v>0</v>
      </c>
    </row>
    <row r="466" spans="1:12" ht="26.25" x14ac:dyDescent="0.25">
      <c r="A466" s="60"/>
      <c r="B466" s="30"/>
      <c r="C466" s="30" t="s">
        <v>770</v>
      </c>
      <c r="D466" s="30"/>
      <c r="E466" s="38" t="s">
        <v>769</v>
      </c>
      <c r="F466" s="208">
        <v>55.1</v>
      </c>
      <c r="G466" s="208"/>
      <c r="H466" s="208">
        <f t="shared" si="50"/>
        <v>55.1</v>
      </c>
      <c r="I466" s="208">
        <f t="shared" si="50"/>
        <v>55.128160000000001</v>
      </c>
      <c r="J466" s="208">
        <f t="shared" si="50"/>
        <v>55.128160000000001</v>
      </c>
      <c r="K466" s="39">
        <f t="shared" si="48"/>
        <v>100</v>
      </c>
      <c r="L466" s="39">
        <f t="shared" si="49"/>
        <v>2.8159999999999741E-2</v>
      </c>
    </row>
    <row r="467" spans="1:12" ht="15" customHeight="1" x14ac:dyDescent="0.25">
      <c r="A467" s="60"/>
      <c r="B467" s="30"/>
      <c r="C467" s="30"/>
      <c r="D467" s="30" t="s">
        <v>14</v>
      </c>
      <c r="E467" s="31" t="s">
        <v>330</v>
      </c>
      <c r="F467" s="208">
        <v>55.1</v>
      </c>
      <c r="G467" s="208"/>
      <c r="H467" s="208">
        <v>55.1</v>
      </c>
      <c r="I467" s="208">
        <v>55.128160000000001</v>
      </c>
      <c r="J467" s="208">
        <v>55.128160000000001</v>
      </c>
      <c r="K467" s="39">
        <f t="shared" si="48"/>
        <v>100</v>
      </c>
      <c r="L467" s="39">
        <f t="shared" si="49"/>
        <v>2.8159999999999741E-2</v>
      </c>
    </row>
    <row r="468" spans="1:12" ht="15" customHeight="1" x14ac:dyDescent="0.25">
      <c r="A468" s="60"/>
      <c r="B468" s="6">
        <v>1000</v>
      </c>
      <c r="C468" s="61"/>
      <c r="D468" s="60"/>
      <c r="E468" s="62" t="s">
        <v>554</v>
      </c>
      <c r="F468" s="221" t="e">
        <f>F469+F476+F498+F512</f>
        <v>#REF!</v>
      </c>
      <c r="G468" s="221" t="e">
        <f>G469+G476+G498+G512</f>
        <v>#REF!</v>
      </c>
      <c r="H468" s="221">
        <f>H469+H476+H498+H512</f>
        <v>39650.905999999995</v>
      </c>
      <c r="I468" s="221">
        <f>I469+I476+I498+I512</f>
        <v>39650.852189999991</v>
      </c>
      <c r="J468" s="221">
        <f>J469+J476+J498+J512</f>
        <v>29034.173029999998</v>
      </c>
      <c r="K468" s="63">
        <f t="shared" si="48"/>
        <v>73.22458768571552</v>
      </c>
      <c r="L468" s="63">
        <f t="shared" si="49"/>
        <v>-5.3810000004887115E-2</v>
      </c>
    </row>
    <row r="469" spans="1:12" ht="15" customHeight="1" x14ac:dyDescent="0.25">
      <c r="A469" s="60"/>
      <c r="B469" s="6" t="s">
        <v>555</v>
      </c>
      <c r="C469" s="61"/>
      <c r="D469" s="60"/>
      <c r="E469" s="64" t="s">
        <v>556</v>
      </c>
      <c r="F469" s="221" t="e">
        <f t="shared" ref="F469:J473" si="51">F470</f>
        <v>#REF!</v>
      </c>
      <c r="G469" s="221">
        <f t="shared" si="51"/>
        <v>0</v>
      </c>
      <c r="H469" s="221">
        <f t="shared" si="51"/>
        <v>6055.2</v>
      </c>
      <c r="I469" s="221">
        <f t="shared" si="51"/>
        <v>6055.1457899999996</v>
      </c>
      <c r="J469" s="221">
        <f t="shared" si="51"/>
        <v>6055.1457899999996</v>
      </c>
      <c r="K469" s="63">
        <f t="shared" si="48"/>
        <v>100</v>
      </c>
      <c r="L469" s="63">
        <f t="shared" si="49"/>
        <v>-5.4210000000239233E-2</v>
      </c>
    </row>
    <row r="470" spans="1:12" ht="25.5" customHeight="1" x14ac:dyDescent="0.25">
      <c r="A470" s="60"/>
      <c r="B470" s="6"/>
      <c r="C470" s="61" t="s">
        <v>7</v>
      </c>
      <c r="D470" s="6"/>
      <c r="E470" s="64" t="s">
        <v>8</v>
      </c>
      <c r="F470" s="221" t="e">
        <f t="shared" si="51"/>
        <v>#REF!</v>
      </c>
      <c r="G470" s="221">
        <f t="shared" si="51"/>
        <v>0</v>
      </c>
      <c r="H470" s="221">
        <f t="shared" si="51"/>
        <v>6055.2</v>
      </c>
      <c r="I470" s="221">
        <f t="shared" si="51"/>
        <v>6055.1457899999996</v>
      </c>
      <c r="J470" s="221">
        <f t="shared" si="51"/>
        <v>6055.1457899999996</v>
      </c>
      <c r="K470" s="63">
        <f t="shared" si="48"/>
        <v>100</v>
      </c>
      <c r="L470" s="63">
        <f t="shared" si="49"/>
        <v>-5.4210000000239233E-2</v>
      </c>
    </row>
    <row r="471" spans="1:12" ht="25.5" customHeight="1" x14ac:dyDescent="0.25">
      <c r="A471" s="65"/>
      <c r="B471" s="66"/>
      <c r="C471" s="67" t="s">
        <v>9</v>
      </c>
      <c r="D471" s="66"/>
      <c r="E471" s="68" t="s">
        <v>10</v>
      </c>
      <c r="F471" s="222" t="e">
        <f t="shared" si="51"/>
        <v>#REF!</v>
      </c>
      <c r="G471" s="222">
        <f t="shared" si="51"/>
        <v>0</v>
      </c>
      <c r="H471" s="222">
        <f t="shared" si="51"/>
        <v>6055.2</v>
      </c>
      <c r="I471" s="222">
        <f t="shared" si="51"/>
        <v>6055.1457899999996</v>
      </c>
      <c r="J471" s="222">
        <f t="shared" si="51"/>
        <v>6055.1457899999996</v>
      </c>
      <c r="K471" s="69">
        <f t="shared" si="48"/>
        <v>100</v>
      </c>
      <c r="L471" s="69">
        <f t="shared" si="49"/>
        <v>-5.4210000000239233E-2</v>
      </c>
    </row>
    <row r="472" spans="1:12" ht="25.5" customHeight="1" x14ac:dyDescent="0.25">
      <c r="A472" s="70"/>
      <c r="B472" s="71"/>
      <c r="C472" s="72" t="s">
        <v>22</v>
      </c>
      <c r="D472" s="71"/>
      <c r="E472" s="73" t="s">
        <v>23</v>
      </c>
      <c r="F472" s="243" t="e">
        <f t="shared" si="51"/>
        <v>#REF!</v>
      </c>
      <c r="G472" s="243">
        <f t="shared" si="51"/>
        <v>0</v>
      </c>
      <c r="H472" s="243">
        <f t="shared" si="51"/>
        <v>6055.2</v>
      </c>
      <c r="I472" s="243">
        <f t="shared" si="51"/>
        <v>6055.1457899999996</v>
      </c>
      <c r="J472" s="243">
        <f t="shared" si="51"/>
        <v>6055.1457899999996</v>
      </c>
      <c r="K472" s="74">
        <f t="shared" si="48"/>
        <v>100</v>
      </c>
      <c r="L472" s="74">
        <f t="shared" si="49"/>
        <v>-5.4210000000239233E-2</v>
      </c>
    </row>
    <row r="473" spans="1:12" ht="63.75" customHeight="1" x14ac:dyDescent="0.25">
      <c r="A473" s="75"/>
      <c r="B473" s="22"/>
      <c r="C473" s="76" t="s">
        <v>24</v>
      </c>
      <c r="D473" s="22"/>
      <c r="E473" s="84" t="s">
        <v>557</v>
      </c>
      <c r="F473" s="224" t="e">
        <f t="shared" si="51"/>
        <v>#REF!</v>
      </c>
      <c r="G473" s="224">
        <f t="shared" si="51"/>
        <v>0</v>
      </c>
      <c r="H473" s="224">
        <f t="shared" si="51"/>
        <v>6055.2</v>
      </c>
      <c r="I473" s="224">
        <f t="shared" si="51"/>
        <v>6055.1457899999996</v>
      </c>
      <c r="J473" s="224">
        <f t="shared" si="51"/>
        <v>6055.1457899999996</v>
      </c>
      <c r="K473" s="78">
        <f t="shared" si="48"/>
        <v>100</v>
      </c>
      <c r="L473" s="78">
        <f t="shared" si="49"/>
        <v>-5.4210000000239233E-2</v>
      </c>
    </row>
    <row r="474" spans="1:12" ht="25.5" customHeight="1" x14ac:dyDescent="0.25">
      <c r="A474" s="56"/>
      <c r="B474" s="16"/>
      <c r="C474" s="79" t="s">
        <v>31</v>
      </c>
      <c r="D474" s="16"/>
      <c r="E474" s="19" t="s">
        <v>32</v>
      </c>
      <c r="F474" s="210" t="e">
        <f>+F475</f>
        <v>#REF!</v>
      </c>
      <c r="G474" s="210">
        <f>+G475</f>
        <v>0</v>
      </c>
      <c r="H474" s="210">
        <f>+H475</f>
        <v>6055.2</v>
      </c>
      <c r="I474" s="210">
        <f>+I475</f>
        <v>6055.1457899999996</v>
      </c>
      <c r="J474" s="210">
        <f>+J475</f>
        <v>6055.1457899999996</v>
      </c>
      <c r="K474" s="18">
        <f t="shared" si="48"/>
        <v>100</v>
      </c>
      <c r="L474" s="18">
        <f t="shared" si="49"/>
        <v>-5.4210000000239233E-2</v>
      </c>
    </row>
    <row r="475" spans="1:12" ht="15" customHeight="1" x14ac:dyDescent="0.25">
      <c r="A475" s="56"/>
      <c r="B475" s="16"/>
      <c r="C475" s="79"/>
      <c r="D475" s="16" t="s">
        <v>33</v>
      </c>
      <c r="E475" s="17" t="s">
        <v>34</v>
      </c>
      <c r="F475" s="214" t="e">
        <f>#REF!</f>
        <v>#REF!</v>
      </c>
      <c r="G475" s="214"/>
      <c r="H475" s="214">
        <v>6055.2</v>
      </c>
      <c r="I475" s="214">
        <v>6055.1457899999996</v>
      </c>
      <c r="J475" s="214">
        <v>6055.1457899999996</v>
      </c>
      <c r="K475" s="25">
        <f t="shared" si="48"/>
        <v>100</v>
      </c>
      <c r="L475" s="25">
        <f t="shared" si="49"/>
        <v>-5.4210000000239233E-2</v>
      </c>
    </row>
    <row r="476" spans="1:12" ht="15" customHeight="1" x14ac:dyDescent="0.25">
      <c r="A476" s="60"/>
      <c r="B476" s="6" t="s">
        <v>645</v>
      </c>
      <c r="C476" s="61"/>
      <c r="D476" s="60"/>
      <c r="E476" s="62" t="s">
        <v>558</v>
      </c>
      <c r="F476" s="221" t="e">
        <f>F477</f>
        <v>#REF!</v>
      </c>
      <c r="G476" s="221" t="e">
        <f>G477</f>
        <v>#REF!</v>
      </c>
      <c r="H476" s="221">
        <f>H477</f>
        <v>3060.16</v>
      </c>
      <c r="I476" s="221">
        <f>I477</f>
        <v>3060.16</v>
      </c>
      <c r="J476" s="221">
        <f>J477</f>
        <v>3036.4469999999997</v>
      </c>
      <c r="K476" s="63">
        <f t="shared" si="48"/>
        <v>99.225105876816883</v>
      </c>
      <c r="L476" s="63">
        <f t="shared" si="49"/>
        <v>0</v>
      </c>
    </row>
    <row r="477" spans="1:12" ht="25.5" customHeight="1" x14ac:dyDescent="0.25">
      <c r="A477" s="60"/>
      <c r="B477" s="6"/>
      <c r="C477" s="61" t="s">
        <v>7</v>
      </c>
      <c r="D477" s="6"/>
      <c r="E477" s="19" t="s">
        <v>8</v>
      </c>
      <c r="F477" s="232" t="e">
        <f>F478+F489+F484</f>
        <v>#REF!</v>
      </c>
      <c r="G477" s="232" t="e">
        <f>G478+G489+G484</f>
        <v>#REF!</v>
      </c>
      <c r="H477" s="232">
        <f>H478+H489+H484</f>
        <v>3060.16</v>
      </c>
      <c r="I477" s="232">
        <f>I478+I489+I484</f>
        <v>3060.16</v>
      </c>
      <c r="J477" s="232">
        <f>J478+J489+J484</f>
        <v>3036.4469999999997</v>
      </c>
      <c r="K477" s="127">
        <f t="shared" si="48"/>
        <v>99.225105876816883</v>
      </c>
      <c r="L477" s="127">
        <f t="shared" si="49"/>
        <v>0</v>
      </c>
    </row>
    <row r="478" spans="1:12" ht="25.5" customHeight="1" x14ac:dyDescent="0.25">
      <c r="A478" s="65"/>
      <c r="B478" s="66"/>
      <c r="C478" s="67" t="s">
        <v>153</v>
      </c>
      <c r="D478" s="66"/>
      <c r="E478" s="68" t="s">
        <v>559</v>
      </c>
      <c r="F478" s="222" t="e">
        <f>#REF!+F479</f>
        <v>#REF!</v>
      </c>
      <c r="G478" s="222" t="e">
        <f>#REF!+G479</f>
        <v>#REF!</v>
      </c>
      <c r="H478" s="222">
        <f>H479</f>
        <v>825.90300000000002</v>
      </c>
      <c r="I478" s="222">
        <f>I479</f>
        <v>825.90300000000002</v>
      </c>
      <c r="J478" s="222">
        <f>J479</f>
        <v>825.90300000000002</v>
      </c>
      <c r="K478" s="69">
        <f t="shared" si="48"/>
        <v>100</v>
      </c>
      <c r="L478" s="69">
        <f t="shared" si="49"/>
        <v>0</v>
      </c>
    </row>
    <row r="479" spans="1:12" ht="26.25" customHeight="1" x14ac:dyDescent="0.25">
      <c r="A479" s="75"/>
      <c r="B479" s="22"/>
      <c r="C479" s="132" t="s">
        <v>437</v>
      </c>
      <c r="D479" s="133"/>
      <c r="E479" s="103" t="s">
        <v>438</v>
      </c>
      <c r="F479" s="224">
        <f t="shared" ref="F479:J480" si="52">F480</f>
        <v>825.9</v>
      </c>
      <c r="G479" s="224">
        <f t="shared" si="52"/>
        <v>0</v>
      </c>
      <c r="H479" s="224">
        <f t="shared" si="52"/>
        <v>825.90300000000002</v>
      </c>
      <c r="I479" s="224">
        <f t="shared" si="52"/>
        <v>825.90300000000002</v>
      </c>
      <c r="J479" s="224">
        <f t="shared" si="52"/>
        <v>825.90300000000002</v>
      </c>
      <c r="K479" s="78">
        <f t="shared" si="48"/>
        <v>100</v>
      </c>
      <c r="L479" s="78">
        <f t="shared" si="49"/>
        <v>0</v>
      </c>
    </row>
    <row r="480" spans="1:12" ht="39" customHeight="1" x14ac:dyDescent="0.25">
      <c r="A480" s="56"/>
      <c r="B480" s="16"/>
      <c r="C480" s="36" t="s">
        <v>646</v>
      </c>
      <c r="D480" s="20"/>
      <c r="E480" s="38" t="s">
        <v>647</v>
      </c>
      <c r="F480" s="210">
        <f t="shared" si="52"/>
        <v>825.9</v>
      </c>
      <c r="G480" s="211">
        <f>G481</f>
        <v>0</v>
      </c>
      <c r="H480" s="210">
        <f t="shared" si="52"/>
        <v>825.90300000000002</v>
      </c>
      <c r="I480" s="210">
        <f t="shared" si="52"/>
        <v>825.90300000000002</v>
      </c>
      <c r="J480" s="210">
        <f t="shared" si="52"/>
        <v>825.90300000000002</v>
      </c>
      <c r="K480" s="18">
        <f t="shared" si="48"/>
        <v>100</v>
      </c>
      <c r="L480" s="18">
        <f t="shared" si="49"/>
        <v>0</v>
      </c>
    </row>
    <row r="481" spans="1:12" ht="15" customHeight="1" x14ac:dyDescent="0.25">
      <c r="A481" s="56"/>
      <c r="B481" s="16"/>
      <c r="C481" s="90"/>
      <c r="D481" s="20" t="s">
        <v>33</v>
      </c>
      <c r="E481" s="15" t="s">
        <v>34</v>
      </c>
      <c r="F481" s="210">
        <f>F482+F483</f>
        <v>825.9</v>
      </c>
      <c r="G481" s="209">
        <f>SUM(G482:G483)</f>
        <v>0</v>
      </c>
      <c r="H481" s="210">
        <f>H482+H483</f>
        <v>825.90300000000002</v>
      </c>
      <c r="I481" s="210">
        <f>I482+I483</f>
        <v>825.90300000000002</v>
      </c>
      <c r="J481" s="210">
        <f>J482+J483</f>
        <v>825.90300000000002</v>
      </c>
      <c r="K481" s="18">
        <f t="shared" si="48"/>
        <v>100</v>
      </c>
      <c r="L481" s="18">
        <f t="shared" si="49"/>
        <v>0</v>
      </c>
    </row>
    <row r="482" spans="1:12" ht="15" customHeight="1" x14ac:dyDescent="0.25">
      <c r="A482" s="56"/>
      <c r="B482" s="16"/>
      <c r="C482" s="90"/>
      <c r="D482" s="20"/>
      <c r="E482" s="38" t="s">
        <v>92</v>
      </c>
      <c r="F482" s="210">
        <v>784.6</v>
      </c>
      <c r="G482" s="209"/>
      <c r="H482" s="210">
        <v>784.60800000000006</v>
      </c>
      <c r="I482" s="210">
        <v>784.60800000000006</v>
      </c>
      <c r="J482" s="210">
        <v>784.60800000000006</v>
      </c>
      <c r="K482" s="18">
        <f t="shared" si="48"/>
        <v>100</v>
      </c>
      <c r="L482" s="18">
        <f t="shared" si="49"/>
        <v>0</v>
      </c>
    </row>
    <row r="483" spans="1:12" ht="15" customHeight="1" x14ac:dyDescent="0.25">
      <c r="A483" s="56"/>
      <c r="B483" s="16"/>
      <c r="C483" s="90"/>
      <c r="D483" s="20"/>
      <c r="E483" s="38" t="s">
        <v>133</v>
      </c>
      <c r="F483" s="210">
        <v>41.3</v>
      </c>
      <c r="G483" s="209"/>
      <c r="H483" s="210">
        <v>41.294999999999995</v>
      </c>
      <c r="I483" s="210">
        <v>41.294999999999995</v>
      </c>
      <c r="J483" s="210">
        <v>41.294999999999995</v>
      </c>
      <c r="K483" s="18">
        <f t="shared" si="48"/>
        <v>100</v>
      </c>
      <c r="L483" s="18">
        <f t="shared" si="49"/>
        <v>0</v>
      </c>
    </row>
    <row r="484" spans="1:12" ht="25.5" customHeight="1" x14ac:dyDescent="0.25">
      <c r="A484" s="65"/>
      <c r="B484" s="66"/>
      <c r="C484" s="67" t="s">
        <v>169</v>
      </c>
      <c r="D484" s="66"/>
      <c r="E484" s="134" t="s">
        <v>722</v>
      </c>
      <c r="F484" s="222">
        <f t="shared" ref="F484:J487" si="53">F485</f>
        <v>673.9</v>
      </c>
      <c r="G484" s="222">
        <f t="shared" si="53"/>
        <v>0</v>
      </c>
      <c r="H484" s="222">
        <f t="shared" si="53"/>
        <v>272.5</v>
      </c>
      <c r="I484" s="222">
        <f t="shared" si="53"/>
        <v>272.5</v>
      </c>
      <c r="J484" s="222">
        <f t="shared" si="53"/>
        <v>248.78700000000001</v>
      </c>
      <c r="K484" s="69">
        <f t="shared" si="48"/>
        <v>91.297981651376148</v>
      </c>
      <c r="L484" s="69">
        <f t="shared" si="49"/>
        <v>0</v>
      </c>
    </row>
    <row r="485" spans="1:12" ht="15" customHeight="1" x14ac:dyDescent="0.25">
      <c r="A485" s="116"/>
      <c r="B485" s="136"/>
      <c r="C485" s="137" t="s">
        <v>561</v>
      </c>
      <c r="D485" s="136"/>
      <c r="E485" s="151" t="s">
        <v>562</v>
      </c>
      <c r="F485" s="235">
        <f t="shared" si="53"/>
        <v>673.9</v>
      </c>
      <c r="G485" s="235">
        <f t="shared" si="53"/>
        <v>0</v>
      </c>
      <c r="H485" s="235">
        <f t="shared" si="53"/>
        <v>272.5</v>
      </c>
      <c r="I485" s="235">
        <f t="shared" si="53"/>
        <v>272.5</v>
      </c>
      <c r="J485" s="235">
        <f t="shared" si="53"/>
        <v>248.78700000000001</v>
      </c>
      <c r="K485" s="139">
        <f t="shared" si="48"/>
        <v>91.297981651376148</v>
      </c>
      <c r="L485" s="139">
        <f t="shared" si="49"/>
        <v>0</v>
      </c>
    </row>
    <row r="486" spans="1:12" ht="25.5" customHeight="1" x14ac:dyDescent="0.25">
      <c r="A486" s="75"/>
      <c r="B486" s="22"/>
      <c r="C486" s="76" t="s">
        <v>439</v>
      </c>
      <c r="D486" s="22"/>
      <c r="E486" s="84" t="s">
        <v>682</v>
      </c>
      <c r="F486" s="224">
        <f t="shared" si="53"/>
        <v>673.9</v>
      </c>
      <c r="G486" s="224">
        <f t="shared" si="53"/>
        <v>0</v>
      </c>
      <c r="H486" s="224">
        <f t="shared" si="53"/>
        <v>272.5</v>
      </c>
      <c r="I486" s="224">
        <f t="shared" si="53"/>
        <v>272.5</v>
      </c>
      <c r="J486" s="224">
        <f t="shared" si="53"/>
        <v>248.78700000000001</v>
      </c>
      <c r="K486" s="78">
        <f t="shared" si="48"/>
        <v>91.297981651376148</v>
      </c>
      <c r="L486" s="78">
        <f t="shared" si="49"/>
        <v>0</v>
      </c>
    </row>
    <row r="487" spans="1:12" ht="25.5" customHeight="1" x14ac:dyDescent="0.25">
      <c r="A487" s="56"/>
      <c r="B487" s="16"/>
      <c r="C487" s="140" t="s">
        <v>442</v>
      </c>
      <c r="D487" s="16"/>
      <c r="E487" s="104" t="s">
        <v>563</v>
      </c>
      <c r="F487" s="210">
        <v>673.9</v>
      </c>
      <c r="G487" s="210">
        <f>G488</f>
        <v>0</v>
      </c>
      <c r="H487" s="210">
        <f>H488</f>
        <v>272.5</v>
      </c>
      <c r="I487" s="210">
        <f t="shared" si="53"/>
        <v>272.5</v>
      </c>
      <c r="J487" s="210">
        <f t="shared" si="53"/>
        <v>248.78700000000001</v>
      </c>
      <c r="K487" s="18">
        <f t="shared" si="48"/>
        <v>91.297981651376148</v>
      </c>
      <c r="L487" s="18">
        <f t="shared" si="49"/>
        <v>0</v>
      </c>
    </row>
    <row r="488" spans="1:12" ht="15" customHeight="1" x14ac:dyDescent="0.25">
      <c r="A488" s="56"/>
      <c r="B488" s="16"/>
      <c r="C488" s="61"/>
      <c r="D488" s="16" t="s">
        <v>33</v>
      </c>
      <c r="E488" s="17" t="s">
        <v>34</v>
      </c>
      <c r="F488" s="210">
        <v>673.9</v>
      </c>
      <c r="G488" s="210"/>
      <c r="H488" s="210">
        <v>272.5</v>
      </c>
      <c r="I488" s="210">
        <v>272.5</v>
      </c>
      <c r="J488" s="210">
        <v>248.78700000000001</v>
      </c>
      <c r="K488" s="18">
        <f t="shared" si="48"/>
        <v>91.297981651376148</v>
      </c>
      <c r="L488" s="18">
        <f t="shared" si="49"/>
        <v>0</v>
      </c>
    </row>
    <row r="489" spans="1:12" ht="35.25" customHeight="1" x14ac:dyDescent="0.25">
      <c r="A489" s="65"/>
      <c r="B489" s="66"/>
      <c r="C489" s="67" t="s">
        <v>235</v>
      </c>
      <c r="D489" s="66"/>
      <c r="E489" s="134" t="s">
        <v>236</v>
      </c>
      <c r="F489" s="222">
        <f t="shared" ref="F489:J490" si="54">F490</f>
        <v>1961.8</v>
      </c>
      <c r="G489" s="222">
        <f t="shared" si="54"/>
        <v>0</v>
      </c>
      <c r="H489" s="222">
        <f t="shared" si="54"/>
        <v>1961.7570000000001</v>
      </c>
      <c r="I489" s="222">
        <f t="shared" si="54"/>
        <v>1961.7570000000001</v>
      </c>
      <c r="J489" s="222">
        <f t="shared" si="54"/>
        <v>1961.7570000000001</v>
      </c>
      <c r="K489" s="69">
        <f t="shared" si="48"/>
        <v>100</v>
      </c>
      <c r="L489" s="69">
        <f t="shared" si="49"/>
        <v>0</v>
      </c>
    </row>
    <row r="490" spans="1:12" ht="15" customHeight="1" x14ac:dyDescent="0.25">
      <c r="A490" s="116"/>
      <c r="B490" s="136"/>
      <c r="C490" s="137" t="s">
        <v>237</v>
      </c>
      <c r="D490" s="136"/>
      <c r="E490" s="138" t="s">
        <v>238</v>
      </c>
      <c r="F490" s="235">
        <f t="shared" si="54"/>
        <v>1961.8</v>
      </c>
      <c r="G490" s="235">
        <f t="shared" si="54"/>
        <v>0</v>
      </c>
      <c r="H490" s="235">
        <f t="shared" si="54"/>
        <v>1961.7570000000001</v>
      </c>
      <c r="I490" s="235">
        <f t="shared" si="54"/>
        <v>1961.7570000000001</v>
      </c>
      <c r="J490" s="235">
        <f t="shared" si="54"/>
        <v>1961.7570000000001</v>
      </c>
      <c r="K490" s="139">
        <f t="shared" si="48"/>
        <v>100</v>
      </c>
      <c r="L490" s="139">
        <f t="shared" si="49"/>
        <v>0</v>
      </c>
    </row>
    <row r="491" spans="1:12" ht="38.25" customHeight="1" x14ac:dyDescent="0.25">
      <c r="A491" s="75"/>
      <c r="B491" s="22"/>
      <c r="C491" s="76" t="s">
        <v>239</v>
      </c>
      <c r="D491" s="22"/>
      <c r="E491" s="84" t="s">
        <v>240</v>
      </c>
      <c r="F491" s="224">
        <f>F493</f>
        <v>1961.8</v>
      </c>
      <c r="G491" s="224">
        <f>G493</f>
        <v>0</v>
      </c>
      <c r="H491" s="224">
        <f>H493</f>
        <v>1961.7570000000001</v>
      </c>
      <c r="I491" s="224">
        <f>I493</f>
        <v>1961.7570000000001</v>
      </c>
      <c r="J491" s="224">
        <f>J493</f>
        <v>1961.7570000000001</v>
      </c>
      <c r="K491" s="78">
        <f t="shared" si="48"/>
        <v>100</v>
      </c>
      <c r="L491" s="78">
        <f t="shared" si="49"/>
        <v>0</v>
      </c>
    </row>
    <row r="492" spans="1:12" s="179" customFormat="1" ht="26.25" customHeight="1" x14ac:dyDescent="0.25">
      <c r="A492" s="56"/>
      <c r="B492" s="16"/>
      <c r="C492" s="79" t="s">
        <v>678</v>
      </c>
      <c r="D492" s="16"/>
      <c r="E492" s="2" t="s">
        <v>665</v>
      </c>
      <c r="F492" s="210">
        <f t="shared" ref="F492:H493" si="55">F493</f>
        <v>1961.8</v>
      </c>
      <c r="G492" s="211">
        <f t="shared" si="55"/>
        <v>0</v>
      </c>
      <c r="H492" s="210">
        <f t="shared" si="55"/>
        <v>1961.7570000000001</v>
      </c>
      <c r="I492" s="210">
        <f>I493</f>
        <v>1961.7570000000001</v>
      </c>
      <c r="J492" s="210">
        <f>J493</f>
        <v>1961.7570000000001</v>
      </c>
      <c r="K492" s="18">
        <f t="shared" si="48"/>
        <v>100</v>
      </c>
      <c r="L492" s="18">
        <f t="shared" si="49"/>
        <v>0</v>
      </c>
    </row>
    <row r="493" spans="1:12" ht="26.25" customHeight="1" x14ac:dyDescent="0.25">
      <c r="A493" s="56"/>
      <c r="B493" s="16"/>
      <c r="C493" s="79"/>
      <c r="D493" s="6"/>
      <c r="E493" s="180" t="s">
        <v>663</v>
      </c>
      <c r="F493" s="218">
        <f t="shared" si="55"/>
        <v>1961.8</v>
      </c>
      <c r="G493" s="239">
        <f t="shared" si="55"/>
        <v>0</v>
      </c>
      <c r="H493" s="218">
        <f t="shared" si="55"/>
        <v>1961.7570000000001</v>
      </c>
      <c r="I493" s="218">
        <f>I494</f>
        <v>1961.7570000000001</v>
      </c>
      <c r="J493" s="218">
        <f>J494</f>
        <v>1961.7570000000001</v>
      </c>
      <c r="K493" s="189">
        <f t="shared" si="48"/>
        <v>100</v>
      </c>
      <c r="L493" s="189">
        <f t="shared" si="49"/>
        <v>0</v>
      </c>
    </row>
    <row r="494" spans="1:12" ht="15" customHeight="1" x14ac:dyDescent="0.25">
      <c r="A494" s="56"/>
      <c r="B494" s="16"/>
      <c r="C494" s="61"/>
      <c r="D494" s="16" t="s">
        <v>33</v>
      </c>
      <c r="E494" s="17" t="s">
        <v>34</v>
      </c>
      <c r="F494" s="210">
        <f>F495+F496+F497</f>
        <v>1961.8</v>
      </c>
      <c r="G494" s="211">
        <f>G495+G496+G497</f>
        <v>0</v>
      </c>
      <c r="H494" s="210">
        <f>H495+H496+H497</f>
        <v>1961.7570000000001</v>
      </c>
      <c r="I494" s="210">
        <f>I495+I496+I497</f>
        <v>1961.7570000000001</v>
      </c>
      <c r="J494" s="210">
        <f>J495+J496+J497</f>
        <v>1961.7570000000001</v>
      </c>
      <c r="K494" s="18">
        <f t="shared" si="48"/>
        <v>100</v>
      </c>
      <c r="L494" s="18">
        <f t="shared" si="49"/>
        <v>0</v>
      </c>
    </row>
    <row r="495" spans="1:12" ht="15" customHeight="1" x14ac:dyDescent="0.25">
      <c r="A495" s="56"/>
      <c r="B495" s="16"/>
      <c r="C495" s="79"/>
      <c r="D495" s="6"/>
      <c r="E495" s="19" t="s">
        <v>241</v>
      </c>
      <c r="F495" s="214">
        <v>1833.1</v>
      </c>
      <c r="G495" s="209"/>
      <c r="H495" s="214">
        <v>1833.117</v>
      </c>
      <c r="I495" s="214">
        <v>1833.117</v>
      </c>
      <c r="J495" s="214">
        <v>1833.117</v>
      </c>
      <c r="K495" s="25">
        <f t="shared" si="48"/>
        <v>100</v>
      </c>
      <c r="L495" s="25">
        <f t="shared" si="49"/>
        <v>0</v>
      </c>
    </row>
    <row r="496" spans="1:12" ht="15" customHeight="1" x14ac:dyDescent="0.25">
      <c r="A496" s="56"/>
      <c r="B496" s="16"/>
      <c r="C496" s="79"/>
      <c r="D496" s="6"/>
      <c r="E496" s="19" t="s">
        <v>171</v>
      </c>
      <c r="F496" s="214">
        <v>96.5</v>
      </c>
      <c r="G496" s="209"/>
      <c r="H496" s="214">
        <v>96.48</v>
      </c>
      <c r="I496" s="214">
        <v>96.48</v>
      </c>
      <c r="J496" s="214">
        <v>96.48</v>
      </c>
      <c r="K496" s="25">
        <f t="shared" si="48"/>
        <v>100</v>
      </c>
      <c r="L496" s="25">
        <f t="shared" si="49"/>
        <v>0</v>
      </c>
    </row>
    <row r="497" spans="1:12" ht="15" customHeight="1" x14ac:dyDescent="0.25">
      <c r="A497" s="56"/>
      <c r="B497" s="16"/>
      <c r="C497" s="79"/>
      <c r="D497" s="6"/>
      <c r="E497" s="19" t="s">
        <v>242</v>
      </c>
      <c r="F497" s="214">
        <v>32.200000000000003</v>
      </c>
      <c r="G497" s="209"/>
      <c r="H497" s="214">
        <v>32.160000000000004</v>
      </c>
      <c r="I497" s="214">
        <v>32.160000000000004</v>
      </c>
      <c r="J497" s="214">
        <v>32.160000000000004</v>
      </c>
      <c r="K497" s="25">
        <f t="shared" si="48"/>
        <v>100</v>
      </c>
      <c r="L497" s="25">
        <f t="shared" si="49"/>
        <v>0</v>
      </c>
    </row>
    <row r="498" spans="1:12" ht="15" customHeight="1" x14ac:dyDescent="0.25">
      <c r="A498" s="60"/>
      <c r="B498" s="6">
        <v>1004</v>
      </c>
      <c r="C498" s="61"/>
      <c r="D498" s="60"/>
      <c r="E498" s="62" t="s">
        <v>564</v>
      </c>
      <c r="F498" s="232">
        <f t="shared" ref="F498:J499" si="56">F499</f>
        <v>30807.299999999996</v>
      </c>
      <c r="G498" s="232">
        <f t="shared" si="56"/>
        <v>0</v>
      </c>
      <c r="H498" s="232">
        <f t="shared" si="56"/>
        <v>30439.648999999998</v>
      </c>
      <c r="I498" s="232">
        <f t="shared" si="56"/>
        <v>30439.649659999995</v>
      </c>
      <c r="J498" s="232">
        <f t="shared" si="56"/>
        <v>19870.355</v>
      </c>
      <c r="K498" s="127">
        <f t="shared" si="48"/>
        <v>65.277870218431417</v>
      </c>
      <c r="L498" s="127">
        <f t="shared" si="49"/>
        <v>6.5999999787891284E-4</v>
      </c>
    </row>
    <row r="499" spans="1:12" ht="15" customHeight="1" x14ac:dyDescent="0.25">
      <c r="A499" s="60"/>
      <c r="B499" s="6"/>
      <c r="C499" s="61" t="s">
        <v>7</v>
      </c>
      <c r="D499" s="6"/>
      <c r="E499" s="64" t="s">
        <v>510</v>
      </c>
      <c r="F499" s="232">
        <f t="shared" si="56"/>
        <v>30807.299999999996</v>
      </c>
      <c r="G499" s="232">
        <f t="shared" si="56"/>
        <v>0</v>
      </c>
      <c r="H499" s="232">
        <f t="shared" si="56"/>
        <v>30439.648999999998</v>
      </c>
      <c r="I499" s="232">
        <f t="shared" si="56"/>
        <v>30439.649659999995</v>
      </c>
      <c r="J499" s="232">
        <f t="shared" si="56"/>
        <v>19870.355</v>
      </c>
      <c r="K499" s="127">
        <f t="shared" ref="K499:K562" si="57">J499/I499*100</f>
        <v>65.277870218431417</v>
      </c>
      <c r="L499" s="127">
        <f t="shared" ref="L499:L562" si="58">I499-H499</f>
        <v>6.5999999787891284E-4</v>
      </c>
    </row>
    <row r="500" spans="1:12" ht="25.5" customHeight="1" x14ac:dyDescent="0.25">
      <c r="A500" s="65"/>
      <c r="B500" s="66"/>
      <c r="C500" s="67" t="s">
        <v>153</v>
      </c>
      <c r="D500" s="66"/>
      <c r="E500" s="68" t="s">
        <v>154</v>
      </c>
      <c r="F500" s="233">
        <f>F509+F501</f>
        <v>30807.299999999996</v>
      </c>
      <c r="G500" s="233">
        <f>G509+G501</f>
        <v>0</v>
      </c>
      <c r="H500" s="233">
        <f>H509+H501</f>
        <v>30439.648999999998</v>
      </c>
      <c r="I500" s="233">
        <f>I509+I501</f>
        <v>30439.649659999995</v>
      </c>
      <c r="J500" s="233">
        <f>J509+J501</f>
        <v>19870.355</v>
      </c>
      <c r="K500" s="129">
        <f t="shared" si="57"/>
        <v>65.277870218431417</v>
      </c>
      <c r="L500" s="129">
        <f t="shared" si="58"/>
        <v>6.5999999787891284E-4</v>
      </c>
    </row>
    <row r="501" spans="1:12" ht="15" customHeight="1" x14ac:dyDescent="0.25">
      <c r="A501" s="75"/>
      <c r="B501" s="22"/>
      <c r="C501" s="76" t="s">
        <v>155</v>
      </c>
      <c r="D501" s="22"/>
      <c r="E501" s="77" t="s">
        <v>560</v>
      </c>
      <c r="F501" s="224">
        <f>F504+F502</f>
        <v>19122.199999999997</v>
      </c>
      <c r="G501" s="224">
        <f>G504+G502</f>
        <v>0</v>
      </c>
      <c r="H501" s="224">
        <f>H504+H502</f>
        <v>18754.564999999999</v>
      </c>
      <c r="I501" s="224">
        <f>I504+I502</f>
        <v>18754.565479999997</v>
      </c>
      <c r="J501" s="224">
        <f>J504+J502</f>
        <v>8594.2549999999992</v>
      </c>
      <c r="K501" s="78">
        <f t="shared" si="57"/>
        <v>45.824868665525599</v>
      </c>
      <c r="L501" s="78">
        <f t="shared" si="58"/>
        <v>4.799999987881165E-4</v>
      </c>
    </row>
    <row r="502" spans="1:12" ht="64.5" customHeight="1" x14ac:dyDescent="0.25">
      <c r="A502" s="60"/>
      <c r="B502" s="6"/>
      <c r="C502" s="79" t="s">
        <v>156</v>
      </c>
      <c r="D502" s="16"/>
      <c r="E502" s="15" t="s">
        <v>471</v>
      </c>
      <c r="F502" s="210">
        <f>F503</f>
        <v>14185.099999999999</v>
      </c>
      <c r="G502" s="211">
        <f>G503</f>
        <v>0</v>
      </c>
      <c r="H502" s="210">
        <f>H503</f>
        <v>14185.107999999998</v>
      </c>
      <c r="I502" s="210">
        <f>I503</f>
        <v>14185.107999999998</v>
      </c>
      <c r="J502" s="210">
        <f>J503</f>
        <v>4024.8009999999999</v>
      </c>
      <c r="K502" s="18">
        <f t="shared" si="57"/>
        <v>28.373425144172327</v>
      </c>
      <c r="L502" s="18">
        <f t="shared" si="58"/>
        <v>0</v>
      </c>
    </row>
    <row r="503" spans="1:12" ht="15" customHeight="1" x14ac:dyDescent="0.25">
      <c r="A503" s="60"/>
      <c r="B503" s="6"/>
      <c r="C503" s="79"/>
      <c r="D503" s="16" t="s">
        <v>33</v>
      </c>
      <c r="E503" s="17" t="s">
        <v>34</v>
      </c>
      <c r="F503" s="210">
        <v>14185.099999999999</v>
      </c>
      <c r="G503" s="211"/>
      <c r="H503" s="210">
        <v>14185.107999999998</v>
      </c>
      <c r="I503" s="210">
        <v>14185.107999999998</v>
      </c>
      <c r="J503" s="210">
        <v>4024.8009999999999</v>
      </c>
      <c r="K503" s="18">
        <f t="shared" si="57"/>
        <v>28.373425144172327</v>
      </c>
      <c r="L503" s="18">
        <f t="shared" si="58"/>
        <v>0</v>
      </c>
    </row>
    <row r="504" spans="1:12" ht="51" customHeight="1" x14ac:dyDescent="0.25">
      <c r="A504" s="60"/>
      <c r="B504" s="6"/>
      <c r="C504" s="79" t="s">
        <v>157</v>
      </c>
      <c r="D504" s="16"/>
      <c r="E504" s="17" t="s">
        <v>158</v>
      </c>
      <c r="F504" s="210">
        <v>4937.1000000000004</v>
      </c>
      <c r="G504" s="211">
        <f>G505</f>
        <v>0</v>
      </c>
      <c r="H504" s="210">
        <f>H505</f>
        <v>4569.4570000000003</v>
      </c>
      <c r="I504" s="210">
        <f>I505</f>
        <v>4569.45748</v>
      </c>
      <c r="J504" s="210">
        <f>J505</f>
        <v>4569.4539999999997</v>
      </c>
      <c r="K504" s="18">
        <f t="shared" si="57"/>
        <v>99.999923842162545</v>
      </c>
      <c r="L504" s="18">
        <f t="shared" si="58"/>
        <v>4.799999996976112E-4</v>
      </c>
    </row>
    <row r="505" spans="1:12" ht="15" customHeight="1" x14ac:dyDescent="0.25">
      <c r="A505" s="56"/>
      <c r="B505" s="16"/>
      <c r="C505" s="79"/>
      <c r="D505" s="16" t="s">
        <v>33</v>
      </c>
      <c r="E505" s="17" t="s">
        <v>34</v>
      </c>
      <c r="F505" s="210">
        <v>4937.1000000000004</v>
      </c>
      <c r="G505" s="209">
        <f>G506+G507+G508</f>
        <v>0</v>
      </c>
      <c r="H505" s="210">
        <f>H506+H508+H507</f>
        <v>4569.4570000000003</v>
      </c>
      <c r="I505" s="210">
        <v>4569.45748</v>
      </c>
      <c r="J505" s="210">
        <v>4569.4539999999997</v>
      </c>
      <c r="K505" s="18">
        <f t="shared" si="57"/>
        <v>99.999923842162545</v>
      </c>
      <c r="L505" s="18">
        <f t="shared" si="58"/>
        <v>4.799999996976112E-4</v>
      </c>
    </row>
    <row r="506" spans="1:12" ht="18" customHeight="1" x14ac:dyDescent="0.25">
      <c r="A506" s="56"/>
      <c r="B506" s="16"/>
      <c r="C506" s="79"/>
      <c r="D506" s="16"/>
      <c r="E506" s="17" t="s">
        <v>159</v>
      </c>
      <c r="F506" s="210">
        <v>2577.8000000000002</v>
      </c>
      <c r="G506" s="209"/>
      <c r="H506" s="208">
        <v>2385.8620000000001</v>
      </c>
      <c r="I506" s="208">
        <v>2385.8620000000001</v>
      </c>
      <c r="J506" s="208">
        <v>2385.85988</v>
      </c>
      <c r="K506" s="39">
        <f t="shared" si="57"/>
        <v>99.999911143226214</v>
      </c>
      <c r="L506" s="39">
        <f t="shared" si="58"/>
        <v>0</v>
      </c>
    </row>
    <row r="507" spans="1:12" ht="16.5" customHeight="1" x14ac:dyDescent="0.25">
      <c r="A507" s="56"/>
      <c r="B507" s="16"/>
      <c r="C507" s="79"/>
      <c r="D507" s="16"/>
      <c r="E507" s="17" t="s">
        <v>92</v>
      </c>
      <c r="F507" s="210">
        <v>859.3</v>
      </c>
      <c r="G507" s="209"/>
      <c r="H507" s="208">
        <v>795.28800000000001</v>
      </c>
      <c r="I507" s="208">
        <v>795.28800000000001</v>
      </c>
      <c r="J507" s="208">
        <v>795.28664000000003</v>
      </c>
      <c r="K507" s="39">
        <f t="shared" si="57"/>
        <v>99.999828992767405</v>
      </c>
      <c r="L507" s="39">
        <f t="shared" si="58"/>
        <v>0</v>
      </c>
    </row>
    <row r="508" spans="1:12" ht="15" customHeight="1" x14ac:dyDescent="0.25">
      <c r="A508" s="56"/>
      <c r="B508" s="16"/>
      <c r="C508" s="79"/>
      <c r="D508" s="16"/>
      <c r="E508" s="17" t="s">
        <v>133</v>
      </c>
      <c r="F508" s="210">
        <v>1500</v>
      </c>
      <c r="G508" s="209"/>
      <c r="H508" s="208">
        <v>1388.307</v>
      </c>
      <c r="I508" s="208">
        <v>1388.307</v>
      </c>
      <c r="J508" s="208">
        <v>1388.307</v>
      </c>
      <c r="K508" s="39">
        <f t="shared" si="57"/>
        <v>100</v>
      </c>
      <c r="L508" s="39">
        <f t="shared" si="58"/>
        <v>0</v>
      </c>
    </row>
    <row r="509" spans="1:12" ht="38.25" customHeight="1" x14ac:dyDescent="0.25">
      <c r="A509" s="75"/>
      <c r="B509" s="22"/>
      <c r="C509" s="76" t="s">
        <v>160</v>
      </c>
      <c r="D509" s="22"/>
      <c r="E509" s="84" t="s">
        <v>161</v>
      </c>
      <c r="F509" s="225">
        <f t="shared" ref="F509:J510" si="59">F510</f>
        <v>11685.099999999999</v>
      </c>
      <c r="G509" s="225">
        <f t="shared" si="59"/>
        <v>0</v>
      </c>
      <c r="H509" s="225">
        <f t="shared" si="59"/>
        <v>11685.083999999999</v>
      </c>
      <c r="I509" s="225">
        <f t="shared" si="59"/>
        <v>11685.08418</v>
      </c>
      <c r="J509" s="225">
        <f t="shared" si="59"/>
        <v>11276.1</v>
      </c>
      <c r="K509" s="81">
        <f t="shared" si="57"/>
        <v>96.499946652502416</v>
      </c>
      <c r="L509" s="81">
        <f t="shared" si="58"/>
        <v>1.8000000090978574E-4</v>
      </c>
    </row>
    <row r="510" spans="1:12" ht="63.75" customHeight="1" x14ac:dyDescent="0.25">
      <c r="A510" s="56"/>
      <c r="B510" s="16"/>
      <c r="C510" s="79" t="s">
        <v>164</v>
      </c>
      <c r="D510" s="16"/>
      <c r="E510" s="152" t="s">
        <v>165</v>
      </c>
      <c r="F510" s="226">
        <f t="shared" si="59"/>
        <v>11685.099999999999</v>
      </c>
      <c r="G510" s="252">
        <f t="shared" si="59"/>
        <v>0</v>
      </c>
      <c r="H510" s="226">
        <f t="shared" si="59"/>
        <v>11685.083999999999</v>
      </c>
      <c r="I510" s="226">
        <f t="shared" si="59"/>
        <v>11685.08418</v>
      </c>
      <c r="J510" s="226">
        <f t="shared" si="59"/>
        <v>11276.1</v>
      </c>
      <c r="K510" s="83">
        <f t="shared" si="57"/>
        <v>96.499946652502416</v>
      </c>
      <c r="L510" s="83">
        <f t="shared" si="58"/>
        <v>1.8000000090978574E-4</v>
      </c>
    </row>
    <row r="511" spans="1:12" ht="25.5" customHeight="1" x14ac:dyDescent="0.25">
      <c r="A511" s="56"/>
      <c r="B511" s="16"/>
      <c r="C511" s="61"/>
      <c r="D511" s="16" t="s">
        <v>166</v>
      </c>
      <c r="E511" s="17" t="s">
        <v>167</v>
      </c>
      <c r="F511" s="210">
        <v>11685.099999999999</v>
      </c>
      <c r="G511" s="211"/>
      <c r="H511" s="210">
        <v>11685.083999999999</v>
      </c>
      <c r="I511" s="210">
        <v>11685.08418</v>
      </c>
      <c r="J511" s="210">
        <v>11276.1</v>
      </c>
      <c r="K511" s="18">
        <f t="shared" si="57"/>
        <v>96.499946652502416</v>
      </c>
      <c r="L511" s="18">
        <f t="shared" si="58"/>
        <v>1.8000000090978574E-4</v>
      </c>
    </row>
    <row r="512" spans="1:12" ht="15" customHeight="1" x14ac:dyDescent="0.25">
      <c r="A512" s="60"/>
      <c r="B512" s="6" t="s">
        <v>565</v>
      </c>
      <c r="C512" s="61"/>
      <c r="D512" s="6"/>
      <c r="E512" s="62" t="s">
        <v>566</v>
      </c>
      <c r="F512" s="232">
        <f t="shared" ref="F512:J516" si="60">F513</f>
        <v>95.9</v>
      </c>
      <c r="G512" s="232">
        <f t="shared" si="60"/>
        <v>0</v>
      </c>
      <c r="H512" s="232">
        <f t="shared" si="60"/>
        <v>95.897000000000006</v>
      </c>
      <c r="I512" s="232">
        <f t="shared" si="60"/>
        <v>95.896739999999994</v>
      </c>
      <c r="J512" s="232">
        <f t="shared" si="60"/>
        <v>72.225239999999999</v>
      </c>
      <c r="K512" s="127">
        <f t="shared" si="57"/>
        <v>75.315636381382731</v>
      </c>
      <c r="L512" s="127">
        <f t="shared" si="58"/>
        <v>-2.6000000001147328E-4</v>
      </c>
    </row>
    <row r="513" spans="1:12" ht="25.5" customHeight="1" x14ac:dyDescent="0.25">
      <c r="A513" s="60"/>
      <c r="B513" s="6"/>
      <c r="C513" s="61" t="s">
        <v>7</v>
      </c>
      <c r="D513" s="6"/>
      <c r="E513" s="64" t="s">
        <v>8</v>
      </c>
      <c r="F513" s="232">
        <f t="shared" si="60"/>
        <v>95.9</v>
      </c>
      <c r="G513" s="232">
        <f t="shared" si="60"/>
        <v>0</v>
      </c>
      <c r="H513" s="232">
        <f t="shared" si="60"/>
        <v>95.897000000000006</v>
      </c>
      <c r="I513" s="232">
        <f t="shared" si="60"/>
        <v>95.896739999999994</v>
      </c>
      <c r="J513" s="232">
        <f t="shared" si="60"/>
        <v>72.225239999999999</v>
      </c>
      <c r="K513" s="127">
        <f t="shared" si="57"/>
        <v>75.315636381382731</v>
      </c>
      <c r="L513" s="127">
        <f t="shared" si="58"/>
        <v>-2.6000000001147328E-4</v>
      </c>
    </row>
    <row r="514" spans="1:12" ht="25.5" customHeight="1" x14ac:dyDescent="0.25">
      <c r="A514" s="65"/>
      <c r="B514" s="66"/>
      <c r="C514" s="67" t="s">
        <v>153</v>
      </c>
      <c r="D514" s="66"/>
      <c r="E514" s="68" t="s">
        <v>154</v>
      </c>
      <c r="F514" s="233">
        <f t="shared" si="60"/>
        <v>95.9</v>
      </c>
      <c r="G514" s="233">
        <f t="shared" si="60"/>
        <v>0</v>
      </c>
      <c r="H514" s="233">
        <f t="shared" si="60"/>
        <v>95.897000000000006</v>
      </c>
      <c r="I514" s="233">
        <f t="shared" si="60"/>
        <v>95.896739999999994</v>
      </c>
      <c r="J514" s="233">
        <f t="shared" si="60"/>
        <v>72.225239999999999</v>
      </c>
      <c r="K514" s="129">
        <f t="shared" si="57"/>
        <v>75.315636381382731</v>
      </c>
      <c r="L514" s="129">
        <f t="shared" si="58"/>
        <v>-2.6000000001147328E-4</v>
      </c>
    </row>
    <row r="515" spans="1:12" ht="38.25" customHeight="1" x14ac:dyDescent="0.25">
      <c r="A515" s="75"/>
      <c r="B515" s="22"/>
      <c r="C515" s="76" t="s">
        <v>160</v>
      </c>
      <c r="D515" s="22"/>
      <c r="E515" s="84" t="s">
        <v>161</v>
      </c>
      <c r="F515" s="225">
        <f t="shared" si="60"/>
        <v>95.9</v>
      </c>
      <c r="G515" s="225">
        <f t="shared" si="60"/>
        <v>0</v>
      </c>
      <c r="H515" s="225">
        <f t="shared" si="60"/>
        <v>95.897000000000006</v>
      </c>
      <c r="I515" s="225">
        <f t="shared" si="60"/>
        <v>95.896739999999994</v>
      </c>
      <c r="J515" s="225">
        <f t="shared" si="60"/>
        <v>72.225239999999999</v>
      </c>
      <c r="K515" s="81">
        <f t="shared" si="57"/>
        <v>75.315636381382731</v>
      </c>
      <c r="L515" s="81">
        <f t="shared" si="58"/>
        <v>-2.6000000001147328E-4</v>
      </c>
    </row>
    <row r="516" spans="1:12" ht="25.5" customHeight="1" x14ac:dyDescent="0.25">
      <c r="A516" s="56"/>
      <c r="B516" s="16"/>
      <c r="C516" s="79" t="s">
        <v>162</v>
      </c>
      <c r="D516" s="16"/>
      <c r="E516" s="17" t="s">
        <v>163</v>
      </c>
      <c r="F516" s="226">
        <f t="shared" si="60"/>
        <v>95.9</v>
      </c>
      <c r="G516" s="252">
        <f t="shared" si="60"/>
        <v>0</v>
      </c>
      <c r="H516" s="226">
        <f t="shared" si="60"/>
        <v>95.897000000000006</v>
      </c>
      <c r="I516" s="226">
        <f t="shared" si="60"/>
        <v>95.896739999999994</v>
      </c>
      <c r="J516" s="226">
        <f t="shared" si="60"/>
        <v>72.225239999999999</v>
      </c>
      <c r="K516" s="83">
        <f t="shared" si="57"/>
        <v>75.315636381382731</v>
      </c>
      <c r="L516" s="83">
        <f t="shared" si="58"/>
        <v>-2.6000000001147328E-4</v>
      </c>
    </row>
    <row r="517" spans="1:12" ht="25.5" customHeight="1" x14ac:dyDescent="0.25">
      <c r="A517" s="56"/>
      <c r="B517" s="16"/>
      <c r="C517" s="61"/>
      <c r="D517" s="16" t="s">
        <v>14</v>
      </c>
      <c r="E517" s="19" t="s">
        <v>15</v>
      </c>
      <c r="F517" s="210">
        <v>95.9</v>
      </c>
      <c r="G517" s="211"/>
      <c r="H517" s="210">
        <v>95.897000000000006</v>
      </c>
      <c r="I517" s="210">
        <v>95.896739999999994</v>
      </c>
      <c r="J517" s="210">
        <v>72.225239999999999</v>
      </c>
      <c r="K517" s="18">
        <f t="shared" si="57"/>
        <v>75.315636381382731</v>
      </c>
      <c r="L517" s="18">
        <f t="shared" si="58"/>
        <v>-2.6000000001147328E-4</v>
      </c>
    </row>
    <row r="518" spans="1:12" ht="25.5" customHeight="1" x14ac:dyDescent="0.25">
      <c r="A518" s="57">
        <v>611</v>
      </c>
      <c r="B518" s="153"/>
      <c r="C518" s="154"/>
      <c r="D518" s="57"/>
      <c r="E518" s="58" t="s">
        <v>567</v>
      </c>
      <c r="F518" s="220" t="e">
        <f>F519+F527+F535+F674+F709</f>
        <v>#REF!</v>
      </c>
      <c r="G518" s="220" t="e">
        <f>G519+G527+G535+G674+G709</f>
        <v>#REF!</v>
      </c>
      <c r="H518" s="220">
        <f>H519+H527+H535+H674+H709</f>
        <v>422730.52799999993</v>
      </c>
      <c r="I518" s="220">
        <f>I519+I527+I535+I674+I709</f>
        <v>433724.45012000005</v>
      </c>
      <c r="J518" s="220">
        <f>J519+J527+J535+J674+J709</f>
        <v>425666.52224000002</v>
      </c>
      <c r="K518" s="59">
        <f t="shared" si="57"/>
        <v>98.142155030049466</v>
      </c>
      <c r="L518" s="59">
        <f t="shared" si="58"/>
        <v>10993.922120000119</v>
      </c>
    </row>
    <row r="519" spans="1:12" ht="15" customHeight="1" x14ac:dyDescent="0.25">
      <c r="A519" s="60"/>
      <c r="B519" s="6" t="s">
        <v>478</v>
      </c>
      <c r="C519" s="61"/>
      <c r="D519" s="60"/>
      <c r="E519" s="62" t="s">
        <v>479</v>
      </c>
      <c r="F519" s="221">
        <f t="shared" ref="F519:J525" si="61">F520</f>
        <v>10</v>
      </c>
      <c r="G519" s="221"/>
      <c r="H519" s="221">
        <f t="shared" si="61"/>
        <v>10</v>
      </c>
      <c r="I519" s="221">
        <f t="shared" si="61"/>
        <v>10</v>
      </c>
      <c r="J519" s="221">
        <f t="shared" si="61"/>
        <v>10</v>
      </c>
      <c r="K519" s="63">
        <f t="shared" si="57"/>
        <v>100</v>
      </c>
      <c r="L519" s="63">
        <f t="shared" si="58"/>
        <v>0</v>
      </c>
    </row>
    <row r="520" spans="1:12" ht="15" customHeight="1" x14ac:dyDescent="0.25">
      <c r="A520" s="60"/>
      <c r="B520" s="6" t="s">
        <v>492</v>
      </c>
      <c r="C520" s="61"/>
      <c r="D520" s="60"/>
      <c r="E520" s="62" t="s">
        <v>493</v>
      </c>
      <c r="F520" s="221">
        <f t="shared" si="61"/>
        <v>10</v>
      </c>
      <c r="G520" s="221"/>
      <c r="H520" s="221">
        <f t="shared" si="61"/>
        <v>10</v>
      </c>
      <c r="I520" s="221">
        <f t="shared" si="61"/>
        <v>10</v>
      </c>
      <c r="J520" s="221">
        <f t="shared" si="61"/>
        <v>10</v>
      </c>
      <c r="K520" s="63">
        <f t="shared" si="57"/>
        <v>100</v>
      </c>
      <c r="L520" s="63">
        <f t="shared" si="58"/>
        <v>0</v>
      </c>
    </row>
    <row r="521" spans="1:12" ht="25.5" customHeight="1" x14ac:dyDescent="0.25">
      <c r="A521" s="60"/>
      <c r="B521" s="6"/>
      <c r="C521" s="61" t="s">
        <v>7</v>
      </c>
      <c r="D521" s="60"/>
      <c r="E521" s="64" t="s">
        <v>8</v>
      </c>
      <c r="F521" s="221">
        <f t="shared" si="61"/>
        <v>10</v>
      </c>
      <c r="G521" s="221"/>
      <c r="H521" s="221">
        <f t="shared" si="61"/>
        <v>10</v>
      </c>
      <c r="I521" s="221">
        <f t="shared" si="61"/>
        <v>10</v>
      </c>
      <c r="J521" s="221">
        <f t="shared" si="61"/>
        <v>10</v>
      </c>
      <c r="K521" s="63">
        <f t="shared" si="57"/>
        <v>100</v>
      </c>
      <c r="L521" s="63">
        <f t="shared" si="58"/>
        <v>0</v>
      </c>
    </row>
    <row r="522" spans="1:12" ht="25.5" customHeight="1" x14ac:dyDescent="0.25">
      <c r="A522" s="65"/>
      <c r="B522" s="66"/>
      <c r="C522" s="67" t="s">
        <v>140</v>
      </c>
      <c r="D522" s="66"/>
      <c r="E522" s="68" t="s">
        <v>141</v>
      </c>
      <c r="F522" s="222">
        <f t="shared" si="61"/>
        <v>10</v>
      </c>
      <c r="G522" s="222"/>
      <c r="H522" s="222">
        <f t="shared" si="61"/>
        <v>10</v>
      </c>
      <c r="I522" s="222">
        <f t="shared" si="61"/>
        <v>10</v>
      </c>
      <c r="J522" s="222">
        <f t="shared" si="61"/>
        <v>10</v>
      </c>
      <c r="K522" s="69">
        <f t="shared" si="57"/>
        <v>100</v>
      </c>
      <c r="L522" s="69">
        <f t="shared" si="58"/>
        <v>0</v>
      </c>
    </row>
    <row r="523" spans="1:12" ht="25.5" customHeight="1" x14ac:dyDescent="0.25">
      <c r="A523" s="121"/>
      <c r="B523" s="136"/>
      <c r="C523" s="137" t="s">
        <v>143</v>
      </c>
      <c r="D523" s="136"/>
      <c r="E523" s="122" t="s">
        <v>643</v>
      </c>
      <c r="F523" s="235">
        <f t="shared" si="61"/>
        <v>10</v>
      </c>
      <c r="G523" s="235"/>
      <c r="H523" s="235">
        <f t="shared" si="61"/>
        <v>10</v>
      </c>
      <c r="I523" s="235">
        <f t="shared" si="61"/>
        <v>10</v>
      </c>
      <c r="J523" s="235">
        <f t="shared" si="61"/>
        <v>10</v>
      </c>
      <c r="K523" s="139">
        <f t="shared" si="57"/>
        <v>100</v>
      </c>
      <c r="L523" s="139">
        <f t="shared" si="58"/>
        <v>0</v>
      </c>
    </row>
    <row r="524" spans="1:12" ht="25.5" customHeight="1" x14ac:dyDescent="0.25">
      <c r="A524" s="75"/>
      <c r="B524" s="22"/>
      <c r="C524" s="76" t="s">
        <v>144</v>
      </c>
      <c r="D524" s="22"/>
      <c r="E524" s="77" t="s">
        <v>644</v>
      </c>
      <c r="F524" s="224">
        <f t="shared" si="61"/>
        <v>10</v>
      </c>
      <c r="G524" s="224"/>
      <c r="H524" s="224">
        <f t="shared" si="61"/>
        <v>10</v>
      </c>
      <c r="I524" s="224">
        <f t="shared" si="61"/>
        <v>10</v>
      </c>
      <c r="J524" s="224">
        <f t="shared" si="61"/>
        <v>10</v>
      </c>
      <c r="K524" s="78">
        <f t="shared" si="57"/>
        <v>100</v>
      </c>
      <c r="L524" s="78">
        <f t="shared" si="58"/>
        <v>0</v>
      </c>
    </row>
    <row r="525" spans="1:12" ht="25.5" customHeight="1" x14ac:dyDescent="0.25">
      <c r="A525" s="56"/>
      <c r="B525" s="16"/>
      <c r="C525" s="79" t="s">
        <v>145</v>
      </c>
      <c r="D525" s="16"/>
      <c r="E525" s="17" t="s">
        <v>146</v>
      </c>
      <c r="F525" s="210">
        <f t="shared" si="61"/>
        <v>10</v>
      </c>
      <c r="G525" s="210"/>
      <c r="H525" s="210">
        <f t="shared" si="61"/>
        <v>10</v>
      </c>
      <c r="I525" s="210">
        <f t="shared" si="61"/>
        <v>10</v>
      </c>
      <c r="J525" s="210">
        <f t="shared" si="61"/>
        <v>10</v>
      </c>
      <c r="K525" s="18">
        <f t="shared" si="57"/>
        <v>100</v>
      </c>
      <c r="L525" s="18">
        <f t="shared" si="58"/>
        <v>0</v>
      </c>
    </row>
    <row r="526" spans="1:12" ht="25.5" customHeight="1" x14ac:dyDescent="0.25">
      <c r="A526" s="56"/>
      <c r="B526" s="16"/>
      <c r="C526" s="61"/>
      <c r="D526" s="16" t="s">
        <v>58</v>
      </c>
      <c r="E526" s="17" t="s">
        <v>59</v>
      </c>
      <c r="F526" s="210">
        <v>10</v>
      </c>
      <c r="G526" s="210"/>
      <c r="H526" s="210">
        <v>10</v>
      </c>
      <c r="I526" s="210">
        <v>10</v>
      </c>
      <c r="J526" s="210">
        <v>10</v>
      </c>
      <c r="K526" s="18">
        <f t="shared" si="57"/>
        <v>100</v>
      </c>
      <c r="L526" s="18">
        <f t="shared" si="58"/>
        <v>0</v>
      </c>
    </row>
    <row r="527" spans="1:12" ht="15" customHeight="1" x14ac:dyDescent="0.25">
      <c r="A527" s="60"/>
      <c r="B527" s="6" t="s">
        <v>568</v>
      </c>
      <c r="C527" s="61"/>
      <c r="D527" s="60"/>
      <c r="E527" s="62" t="s">
        <v>569</v>
      </c>
      <c r="F527" s="221">
        <f t="shared" ref="F527:J529" si="62">F528</f>
        <v>15.2</v>
      </c>
      <c r="G527" s="221"/>
      <c r="H527" s="221">
        <f t="shared" si="62"/>
        <v>15.2</v>
      </c>
      <c r="I527" s="221">
        <f t="shared" si="62"/>
        <v>15.2</v>
      </c>
      <c r="J527" s="221">
        <f t="shared" si="62"/>
        <v>15.2</v>
      </c>
      <c r="K527" s="63">
        <f t="shared" si="57"/>
        <v>100</v>
      </c>
      <c r="L527" s="63">
        <f t="shared" si="58"/>
        <v>0</v>
      </c>
    </row>
    <row r="528" spans="1:12" ht="15" customHeight="1" x14ac:dyDescent="0.25">
      <c r="A528" s="60"/>
      <c r="B528" s="6" t="s">
        <v>570</v>
      </c>
      <c r="C528" s="61"/>
      <c r="D528" s="60"/>
      <c r="E528" s="62" t="s">
        <v>571</v>
      </c>
      <c r="F528" s="221">
        <f t="shared" si="62"/>
        <v>15.2</v>
      </c>
      <c r="G528" s="221"/>
      <c r="H528" s="221">
        <f t="shared" si="62"/>
        <v>15.2</v>
      </c>
      <c r="I528" s="221">
        <f t="shared" si="62"/>
        <v>15.2</v>
      </c>
      <c r="J528" s="221">
        <f t="shared" si="62"/>
        <v>15.2</v>
      </c>
      <c r="K528" s="63">
        <f t="shared" si="57"/>
        <v>100</v>
      </c>
      <c r="L528" s="63">
        <f t="shared" si="58"/>
        <v>0</v>
      </c>
    </row>
    <row r="529" spans="1:12" ht="25.5" customHeight="1" x14ac:dyDescent="0.25">
      <c r="A529" s="60"/>
      <c r="B529" s="6"/>
      <c r="C529" s="61" t="s">
        <v>7</v>
      </c>
      <c r="D529" s="60"/>
      <c r="E529" s="64" t="s">
        <v>8</v>
      </c>
      <c r="F529" s="221">
        <f t="shared" si="62"/>
        <v>15.2</v>
      </c>
      <c r="G529" s="221"/>
      <c r="H529" s="221">
        <f t="shared" si="62"/>
        <v>15.2</v>
      </c>
      <c r="I529" s="221">
        <f t="shared" si="62"/>
        <v>15.2</v>
      </c>
      <c r="J529" s="221">
        <f t="shared" si="62"/>
        <v>15.2</v>
      </c>
      <c r="K529" s="63">
        <f t="shared" si="57"/>
        <v>100</v>
      </c>
      <c r="L529" s="63">
        <f t="shared" si="58"/>
        <v>0</v>
      </c>
    </row>
    <row r="530" spans="1:12" ht="25.5" customHeight="1" x14ac:dyDescent="0.25">
      <c r="A530" s="65"/>
      <c r="B530" s="66"/>
      <c r="C530" s="67" t="s">
        <v>235</v>
      </c>
      <c r="D530" s="66"/>
      <c r="E530" s="68" t="s">
        <v>236</v>
      </c>
      <c r="F530" s="222">
        <f>F532</f>
        <v>15.2</v>
      </c>
      <c r="G530" s="222"/>
      <c r="H530" s="222">
        <f>H532</f>
        <v>15.2</v>
      </c>
      <c r="I530" s="222">
        <f>I532</f>
        <v>15.2</v>
      </c>
      <c r="J530" s="222">
        <f>J532</f>
        <v>15.2</v>
      </c>
      <c r="K530" s="69">
        <f t="shared" si="57"/>
        <v>100</v>
      </c>
      <c r="L530" s="69">
        <f t="shared" si="58"/>
        <v>0</v>
      </c>
    </row>
    <row r="531" spans="1:12" ht="25.5" customHeight="1" x14ac:dyDescent="0.25">
      <c r="A531" s="124"/>
      <c r="B531" s="117"/>
      <c r="C531" s="118" t="s">
        <v>243</v>
      </c>
      <c r="D531" s="117"/>
      <c r="E531" s="119" t="s">
        <v>244</v>
      </c>
      <c r="F531" s="223">
        <f t="shared" ref="F531:J532" si="63">F532</f>
        <v>15.2</v>
      </c>
      <c r="G531" s="223"/>
      <c r="H531" s="223">
        <f t="shared" si="63"/>
        <v>15.2</v>
      </c>
      <c r="I531" s="223">
        <f t="shared" si="63"/>
        <v>15.2</v>
      </c>
      <c r="J531" s="223">
        <f t="shared" si="63"/>
        <v>15.2</v>
      </c>
      <c r="K531" s="120">
        <f t="shared" si="57"/>
        <v>100</v>
      </c>
      <c r="L531" s="120">
        <f t="shared" si="58"/>
        <v>0</v>
      </c>
    </row>
    <row r="532" spans="1:12" ht="15" customHeight="1" x14ac:dyDescent="0.25">
      <c r="A532" s="60"/>
      <c r="B532" s="6"/>
      <c r="C532" s="61" t="s">
        <v>252</v>
      </c>
      <c r="D532" s="6"/>
      <c r="E532" s="155" t="s">
        <v>253</v>
      </c>
      <c r="F532" s="221">
        <f t="shared" si="63"/>
        <v>15.2</v>
      </c>
      <c r="G532" s="221"/>
      <c r="H532" s="221">
        <f t="shared" si="63"/>
        <v>15.2</v>
      </c>
      <c r="I532" s="221">
        <f t="shared" si="63"/>
        <v>15.2</v>
      </c>
      <c r="J532" s="221">
        <f t="shared" si="63"/>
        <v>15.2</v>
      </c>
      <c r="K532" s="63">
        <f t="shared" si="57"/>
        <v>100</v>
      </c>
      <c r="L532" s="63">
        <f t="shared" si="58"/>
        <v>0</v>
      </c>
    </row>
    <row r="533" spans="1:12" ht="25.5" customHeight="1" x14ac:dyDescent="0.25">
      <c r="A533" s="60"/>
      <c r="B533" s="16"/>
      <c r="C533" s="140" t="s">
        <v>256</v>
      </c>
      <c r="D533" s="6"/>
      <c r="E533" s="17" t="s">
        <v>257</v>
      </c>
      <c r="F533" s="210">
        <v>15.2</v>
      </c>
      <c r="G533" s="210"/>
      <c r="H533" s="210">
        <v>15.2</v>
      </c>
      <c r="I533" s="210">
        <v>15.2</v>
      </c>
      <c r="J533" s="210">
        <v>15.2</v>
      </c>
      <c r="K533" s="18">
        <f t="shared" si="57"/>
        <v>100</v>
      </c>
      <c r="L533" s="18">
        <f t="shared" si="58"/>
        <v>0</v>
      </c>
    </row>
    <row r="534" spans="1:12" ht="25.5" customHeight="1" x14ac:dyDescent="0.25">
      <c r="A534" s="60"/>
      <c r="B534" s="6"/>
      <c r="C534" s="79"/>
      <c r="D534" s="16" t="s">
        <v>58</v>
      </c>
      <c r="E534" s="17" t="s">
        <v>59</v>
      </c>
      <c r="F534" s="210">
        <v>15.2</v>
      </c>
      <c r="G534" s="210"/>
      <c r="H534" s="210">
        <v>15.2</v>
      </c>
      <c r="I534" s="210">
        <v>15.2</v>
      </c>
      <c r="J534" s="210">
        <v>15.2</v>
      </c>
      <c r="K534" s="18">
        <f t="shared" si="57"/>
        <v>100</v>
      </c>
      <c r="L534" s="18">
        <f t="shared" si="58"/>
        <v>0</v>
      </c>
    </row>
    <row r="535" spans="1:12" ht="15" customHeight="1" x14ac:dyDescent="0.25">
      <c r="A535" s="56"/>
      <c r="B535" s="6" t="s">
        <v>550</v>
      </c>
      <c r="C535" s="61"/>
      <c r="D535" s="60"/>
      <c r="E535" s="62" t="s">
        <v>551</v>
      </c>
      <c r="F535" s="221" t="e">
        <f>F536+F563+F636+F614+F623</f>
        <v>#REF!</v>
      </c>
      <c r="G535" s="221">
        <f>G536+G563+G636+G614+G623</f>
        <v>0</v>
      </c>
      <c r="H535" s="221">
        <f>H536+H563+H636+H614+H623</f>
        <v>386109.07099999994</v>
      </c>
      <c r="I535" s="221">
        <f>I536+I563+I636+I614+I623</f>
        <v>397086.27185000002</v>
      </c>
      <c r="J535" s="221">
        <f>J536+J563+J636+J614+J623</f>
        <v>392617.21429999999</v>
      </c>
      <c r="K535" s="63">
        <f t="shared" si="57"/>
        <v>98.874537382222016</v>
      </c>
      <c r="L535" s="63">
        <f t="shared" si="58"/>
        <v>10977.200850000081</v>
      </c>
    </row>
    <row r="536" spans="1:12" ht="15" customHeight="1" x14ac:dyDescent="0.25">
      <c r="A536" s="56"/>
      <c r="B536" s="6" t="s">
        <v>572</v>
      </c>
      <c r="C536" s="61"/>
      <c r="D536" s="60"/>
      <c r="E536" s="62" t="s">
        <v>573</v>
      </c>
      <c r="F536" s="221" t="e">
        <f t="shared" ref="F536:J537" si="64">F537</f>
        <v>#REF!</v>
      </c>
      <c r="G536" s="221">
        <f t="shared" si="64"/>
        <v>0</v>
      </c>
      <c r="H536" s="221">
        <f t="shared" si="64"/>
        <v>102496.3</v>
      </c>
      <c r="I536" s="221">
        <f t="shared" si="64"/>
        <v>106618.97721</v>
      </c>
      <c r="J536" s="221">
        <f t="shared" si="64"/>
        <v>106149.40831000001</v>
      </c>
      <c r="K536" s="63">
        <f t="shared" si="57"/>
        <v>99.559582250470186</v>
      </c>
      <c r="L536" s="63">
        <f t="shared" si="58"/>
        <v>4122.6772099999944</v>
      </c>
    </row>
    <row r="537" spans="1:12" ht="15" customHeight="1" x14ac:dyDescent="0.25">
      <c r="A537" s="56"/>
      <c r="B537" s="6"/>
      <c r="C537" s="61" t="s">
        <v>7</v>
      </c>
      <c r="D537" s="60"/>
      <c r="E537" s="19" t="s">
        <v>510</v>
      </c>
      <c r="F537" s="221" t="e">
        <f t="shared" si="64"/>
        <v>#REF!</v>
      </c>
      <c r="G537" s="221">
        <f t="shared" si="64"/>
        <v>0</v>
      </c>
      <c r="H537" s="221">
        <f t="shared" si="64"/>
        <v>102496.3</v>
      </c>
      <c r="I537" s="221">
        <f t="shared" si="64"/>
        <v>106618.97721</v>
      </c>
      <c r="J537" s="221">
        <f t="shared" si="64"/>
        <v>106149.40831000001</v>
      </c>
      <c r="K537" s="63">
        <f t="shared" si="57"/>
        <v>99.559582250470186</v>
      </c>
      <c r="L537" s="63">
        <f t="shared" si="58"/>
        <v>4122.6772099999944</v>
      </c>
    </row>
    <row r="538" spans="1:12" ht="25.5" customHeight="1" x14ac:dyDescent="0.25">
      <c r="A538" s="91"/>
      <c r="B538" s="66"/>
      <c r="C538" s="67" t="s">
        <v>51</v>
      </c>
      <c r="D538" s="66"/>
      <c r="E538" s="68" t="s">
        <v>52</v>
      </c>
      <c r="F538" s="222" t="e">
        <f>F539+F551+F555</f>
        <v>#REF!</v>
      </c>
      <c r="G538" s="222">
        <f>G539+G551+G555</f>
        <v>0</v>
      </c>
      <c r="H538" s="222">
        <f>H539+H551+H555</f>
        <v>102496.3</v>
      </c>
      <c r="I538" s="222">
        <f>I539+I551+I555</f>
        <v>106618.97721</v>
      </c>
      <c r="J538" s="222">
        <f>J539+J551+J555</f>
        <v>106149.40831000001</v>
      </c>
      <c r="K538" s="69">
        <f t="shared" si="57"/>
        <v>99.559582250470186</v>
      </c>
      <c r="L538" s="69">
        <f t="shared" si="58"/>
        <v>4122.6772099999944</v>
      </c>
    </row>
    <row r="539" spans="1:12" ht="15" customHeight="1" x14ac:dyDescent="0.25">
      <c r="A539" s="121"/>
      <c r="B539" s="136"/>
      <c r="C539" s="137" t="s">
        <v>53</v>
      </c>
      <c r="D539" s="136"/>
      <c r="E539" s="122" t="s">
        <v>54</v>
      </c>
      <c r="F539" s="235" t="e">
        <f>F540+F548</f>
        <v>#REF!</v>
      </c>
      <c r="G539" s="235">
        <f>G540+G548</f>
        <v>0</v>
      </c>
      <c r="H539" s="235">
        <f>H540+H548</f>
        <v>96238.7</v>
      </c>
      <c r="I539" s="235">
        <f>I540+I548</f>
        <v>100361.35862</v>
      </c>
      <c r="J539" s="235">
        <f>J540+J548</f>
        <v>100227.54052000001</v>
      </c>
      <c r="K539" s="139">
        <f t="shared" si="57"/>
        <v>99.866663722133666</v>
      </c>
      <c r="L539" s="139">
        <f t="shared" si="58"/>
        <v>4122.658620000002</v>
      </c>
    </row>
    <row r="540" spans="1:12" ht="38.25" customHeight="1" x14ac:dyDescent="0.25">
      <c r="A540" s="85"/>
      <c r="B540" s="22"/>
      <c r="C540" s="76" t="s">
        <v>55</v>
      </c>
      <c r="D540" s="22"/>
      <c r="E540" s="77" t="s">
        <v>73</v>
      </c>
      <c r="F540" s="224" t="e">
        <f>F543+F541+F545</f>
        <v>#REF!</v>
      </c>
      <c r="G540" s="224">
        <f>G543+G541+G545</f>
        <v>0</v>
      </c>
      <c r="H540" s="224">
        <f>H543+H541+H545</f>
        <v>95947.9</v>
      </c>
      <c r="I540" s="224">
        <f>I543+I541+I545</f>
        <v>100070.55862</v>
      </c>
      <c r="J540" s="224">
        <f>J543+J541+J545</f>
        <v>99936.740520000007</v>
      </c>
      <c r="K540" s="78">
        <f t="shared" si="57"/>
        <v>99.866276253630062</v>
      </c>
      <c r="L540" s="78">
        <f t="shared" si="58"/>
        <v>4122.658620000002</v>
      </c>
    </row>
    <row r="541" spans="1:12" ht="25.5" customHeight="1" x14ac:dyDescent="0.25">
      <c r="A541" s="56"/>
      <c r="B541" s="6"/>
      <c r="C541" s="79" t="s">
        <v>64</v>
      </c>
      <c r="D541" s="16"/>
      <c r="E541" s="17" t="s">
        <v>65</v>
      </c>
      <c r="F541" s="210">
        <f>F542</f>
        <v>1147.0999999999999</v>
      </c>
      <c r="G541" s="210">
        <f>G542</f>
        <v>0</v>
      </c>
      <c r="H541" s="210">
        <f>H542</f>
        <v>1147.0999999999999</v>
      </c>
      <c r="I541" s="210">
        <f>I542</f>
        <v>1147.0999999999999</v>
      </c>
      <c r="J541" s="210">
        <f>J542</f>
        <v>1013.2819</v>
      </c>
      <c r="K541" s="18">
        <f t="shared" si="57"/>
        <v>88.334225438061196</v>
      </c>
      <c r="L541" s="18">
        <f t="shared" si="58"/>
        <v>0</v>
      </c>
    </row>
    <row r="542" spans="1:12" ht="25.5" customHeight="1" x14ac:dyDescent="0.25">
      <c r="A542" s="56"/>
      <c r="B542" s="6"/>
      <c r="C542" s="79"/>
      <c r="D542" s="16" t="s">
        <v>58</v>
      </c>
      <c r="E542" s="17" t="s">
        <v>59</v>
      </c>
      <c r="F542" s="210">
        <v>1147.0999999999999</v>
      </c>
      <c r="G542" s="210"/>
      <c r="H542" s="210">
        <f>SUM(F542:G542)</f>
        <v>1147.0999999999999</v>
      </c>
      <c r="I542" s="210">
        <f>SUM(G542:H542)</f>
        <v>1147.0999999999999</v>
      </c>
      <c r="J542" s="210">
        <v>1013.2819</v>
      </c>
      <c r="K542" s="18">
        <f t="shared" si="57"/>
        <v>88.334225438061196</v>
      </c>
      <c r="L542" s="18">
        <f t="shared" si="58"/>
        <v>0</v>
      </c>
    </row>
    <row r="543" spans="1:12" ht="25.5" customHeight="1" x14ac:dyDescent="0.25">
      <c r="A543" s="56"/>
      <c r="B543" s="16"/>
      <c r="C543" s="79" t="s">
        <v>57</v>
      </c>
      <c r="D543" s="6"/>
      <c r="E543" s="95" t="s">
        <v>574</v>
      </c>
      <c r="F543" s="210" t="e">
        <f>F544</f>
        <v>#REF!</v>
      </c>
      <c r="G543" s="210"/>
      <c r="H543" s="210">
        <f>H544</f>
        <v>26822.5</v>
      </c>
      <c r="I543" s="210">
        <f>I544</f>
        <v>26822.557130000001</v>
      </c>
      <c r="J543" s="210">
        <f>J544</f>
        <v>26822.557130000001</v>
      </c>
      <c r="K543" s="18">
        <f t="shared" si="57"/>
        <v>100</v>
      </c>
      <c r="L543" s="18">
        <f t="shared" si="58"/>
        <v>5.7130000001052395E-2</v>
      </c>
    </row>
    <row r="544" spans="1:12" ht="25.5" customHeight="1" x14ac:dyDescent="0.25">
      <c r="A544" s="56"/>
      <c r="B544" s="16"/>
      <c r="C544" s="79"/>
      <c r="D544" s="16" t="s">
        <v>58</v>
      </c>
      <c r="E544" s="17" t="s">
        <v>59</v>
      </c>
      <c r="F544" s="210" t="e">
        <f>#REF!</f>
        <v>#REF!</v>
      </c>
      <c r="G544" s="210"/>
      <c r="H544" s="210">
        <v>26822.5</v>
      </c>
      <c r="I544" s="210">
        <v>26822.557130000001</v>
      </c>
      <c r="J544" s="210">
        <v>26822.557130000001</v>
      </c>
      <c r="K544" s="18">
        <f t="shared" si="57"/>
        <v>100</v>
      </c>
      <c r="L544" s="18">
        <f t="shared" si="58"/>
        <v>5.7130000001052395E-2</v>
      </c>
    </row>
    <row r="545" spans="1:17" ht="38.25" customHeight="1" x14ac:dyDescent="0.25">
      <c r="A545" s="56"/>
      <c r="B545" s="16"/>
      <c r="C545" s="79" t="s">
        <v>60</v>
      </c>
      <c r="D545" s="16"/>
      <c r="E545" s="95" t="s">
        <v>575</v>
      </c>
      <c r="F545" s="210">
        <f>F546+F547</f>
        <v>66745.8</v>
      </c>
      <c r="G545" s="211">
        <f>G546+G547</f>
        <v>0</v>
      </c>
      <c r="H545" s="210">
        <f>H546+H547</f>
        <v>67978.3</v>
      </c>
      <c r="I545" s="210">
        <f>I546+I547</f>
        <v>72100.901490000004</v>
      </c>
      <c r="J545" s="210">
        <f>J546+J547</f>
        <v>72100.901490000004</v>
      </c>
      <c r="K545" s="18">
        <f t="shared" si="57"/>
        <v>100</v>
      </c>
      <c r="L545" s="18">
        <f t="shared" si="58"/>
        <v>4122.6014900000009</v>
      </c>
    </row>
    <row r="546" spans="1:17" ht="15" customHeight="1" x14ac:dyDescent="0.25">
      <c r="A546" s="56"/>
      <c r="B546" s="16"/>
      <c r="C546" s="79"/>
      <c r="D546" s="16" t="s">
        <v>33</v>
      </c>
      <c r="E546" s="17" t="s">
        <v>34</v>
      </c>
      <c r="F546" s="210">
        <v>44.1</v>
      </c>
      <c r="G546" s="211"/>
      <c r="H546" s="210">
        <v>44.1</v>
      </c>
      <c r="I546" s="210">
        <v>0</v>
      </c>
      <c r="J546" s="210">
        <v>0</v>
      </c>
      <c r="K546" s="18" t="e">
        <f t="shared" si="57"/>
        <v>#DIV/0!</v>
      </c>
      <c r="L546" s="18">
        <f t="shared" si="58"/>
        <v>-44.1</v>
      </c>
      <c r="M546" s="26">
        <v>-44.1</v>
      </c>
    </row>
    <row r="547" spans="1:17" ht="25.5" customHeight="1" x14ac:dyDescent="0.25">
      <c r="A547" s="56"/>
      <c r="B547" s="16"/>
      <c r="C547" s="79"/>
      <c r="D547" s="16" t="s">
        <v>58</v>
      </c>
      <c r="E547" s="17" t="s">
        <v>59</v>
      </c>
      <c r="F547" s="208">
        <v>66701.7</v>
      </c>
      <c r="G547" s="209"/>
      <c r="H547" s="208">
        <v>67934.2</v>
      </c>
      <c r="I547" s="208">
        <v>72100.901490000004</v>
      </c>
      <c r="J547" s="208">
        <v>72100.901490000004</v>
      </c>
      <c r="K547" s="39">
        <f t="shared" si="57"/>
        <v>100</v>
      </c>
      <c r="L547" s="39">
        <f t="shared" si="58"/>
        <v>4166.7014900000067</v>
      </c>
      <c r="M547" s="26">
        <v>44.1</v>
      </c>
      <c r="N547" s="26">
        <v>1258</v>
      </c>
      <c r="Q547" s="26">
        <v>2864.6</v>
      </c>
    </row>
    <row r="548" spans="1:17" ht="38.25" customHeight="1" x14ac:dyDescent="0.25">
      <c r="A548" s="75"/>
      <c r="B548" s="86"/>
      <c r="C548" s="76" t="s">
        <v>66</v>
      </c>
      <c r="D548" s="22"/>
      <c r="E548" s="126" t="s">
        <v>67</v>
      </c>
      <c r="F548" s="224">
        <f t="shared" ref="F548:J549" si="65">F549</f>
        <v>290.8</v>
      </c>
      <c r="G548" s="224"/>
      <c r="H548" s="224">
        <f t="shared" si="65"/>
        <v>290.8</v>
      </c>
      <c r="I548" s="224">
        <f t="shared" si="65"/>
        <v>290.8</v>
      </c>
      <c r="J548" s="224">
        <f t="shared" si="65"/>
        <v>290.8</v>
      </c>
      <c r="K548" s="78">
        <f t="shared" si="57"/>
        <v>100</v>
      </c>
      <c r="L548" s="78">
        <f t="shared" si="58"/>
        <v>0</v>
      </c>
    </row>
    <row r="549" spans="1:17" ht="15" customHeight="1" x14ac:dyDescent="0.25">
      <c r="A549" s="60"/>
      <c r="B549" s="16"/>
      <c r="C549" s="79" t="s">
        <v>68</v>
      </c>
      <c r="D549" s="16"/>
      <c r="E549" s="17" t="s">
        <v>69</v>
      </c>
      <c r="F549" s="210">
        <f t="shared" si="65"/>
        <v>290.8</v>
      </c>
      <c r="G549" s="210"/>
      <c r="H549" s="210">
        <f t="shared" si="65"/>
        <v>290.8</v>
      </c>
      <c r="I549" s="210">
        <f t="shared" si="65"/>
        <v>290.8</v>
      </c>
      <c r="J549" s="210">
        <f t="shared" si="65"/>
        <v>290.8</v>
      </c>
      <c r="K549" s="18">
        <f t="shared" si="57"/>
        <v>100</v>
      </c>
      <c r="L549" s="18">
        <f t="shared" si="58"/>
        <v>0</v>
      </c>
    </row>
    <row r="550" spans="1:17" ht="25.5" customHeight="1" x14ac:dyDescent="0.25">
      <c r="A550" s="56"/>
      <c r="B550" s="16"/>
      <c r="C550" s="79"/>
      <c r="D550" s="16" t="s">
        <v>58</v>
      </c>
      <c r="E550" s="17" t="s">
        <v>59</v>
      </c>
      <c r="F550" s="210">
        <v>290.8</v>
      </c>
      <c r="G550" s="210"/>
      <c r="H550" s="210">
        <v>290.8</v>
      </c>
      <c r="I550" s="210">
        <v>290.8</v>
      </c>
      <c r="J550" s="210">
        <v>290.8</v>
      </c>
      <c r="K550" s="18">
        <f t="shared" si="57"/>
        <v>100</v>
      </c>
      <c r="L550" s="18">
        <f t="shared" si="58"/>
        <v>0</v>
      </c>
    </row>
    <row r="551" spans="1:17" ht="15" customHeight="1" x14ac:dyDescent="0.25">
      <c r="A551" s="121"/>
      <c r="B551" s="156"/>
      <c r="C551" s="137" t="s">
        <v>112</v>
      </c>
      <c r="D551" s="136"/>
      <c r="E551" s="138" t="s">
        <v>113</v>
      </c>
      <c r="F551" s="235">
        <f t="shared" ref="F551:J553" si="66">F552</f>
        <v>921.1</v>
      </c>
      <c r="G551" s="235">
        <f t="shared" si="66"/>
        <v>0</v>
      </c>
      <c r="H551" s="235">
        <f t="shared" si="66"/>
        <v>921.1</v>
      </c>
      <c r="I551" s="235">
        <f t="shared" si="66"/>
        <v>921.12687000000005</v>
      </c>
      <c r="J551" s="235">
        <f t="shared" si="66"/>
        <v>686.41348000000005</v>
      </c>
      <c r="K551" s="139">
        <f t="shared" si="57"/>
        <v>74.518885764346436</v>
      </c>
      <c r="L551" s="139">
        <f t="shared" si="58"/>
        <v>2.6870000000030814E-2</v>
      </c>
    </row>
    <row r="552" spans="1:17" ht="25.5" customHeight="1" x14ac:dyDescent="0.25">
      <c r="A552" s="85"/>
      <c r="B552" s="86"/>
      <c r="C552" s="76" t="s">
        <v>120</v>
      </c>
      <c r="D552" s="22"/>
      <c r="E552" s="126" t="s">
        <v>121</v>
      </c>
      <c r="F552" s="224">
        <f t="shared" si="66"/>
        <v>921.1</v>
      </c>
      <c r="G552" s="224">
        <f t="shared" si="66"/>
        <v>0</v>
      </c>
      <c r="H552" s="224">
        <f t="shared" si="66"/>
        <v>921.1</v>
      </c>
      <c r="I552" s="224">
        <f t="shared" si="66"/>
        <v>921.12687000000005</v>
      </c>
      <c r="J552" s="224">
        <f t="shared" si="66"/>
        <v>686.41348000000005</v>
      </c>
      <c r="K552" s="78">
        <f t="shared" si="57"/>
        <v>74.518885764346436</v>
      </c>
      <c r="L552" s="78">
        <f t="shared" si="58"/>
        <v>2.6870000000030814E-2</v>
      </c>
    </row>
    <row r="553" spans="1:17" ht="25.5" customHeight="1" x14ac:dyDescent="0.25">
      <c r="A553" s="56"/>
      <c r="B553" s="16"/>
      <c r="C553" s="79" t="s">
        <v>122</v>
      </c>
      <c r="D553" s="16"/>
      <c r="E553" s="17" t="s">
        <v>576</v>
      </c>
      <c r="F553" s="210">
        <f t="shared" si="66"/>
        <v>921.1</v>
      </c>
      <c r="G553" s="210">
        <f>G554</f>
        <v>0</v>
      </c>
      <c r="H553" s="210">
        <f t="shared" si="66"/>
        <v>921.1</v>
      </c>
      <c r="I553" s="210">
        <f t="shared" si="66"/>
        <v>921.12687000000005</v>
      </c>
      <c r="J553" s="210">
        <f t="shared" si="66"/>
        <v>686.41348000000005</v>
      </c>
      <c r="K553" s="18">
        <f t="shared" si="57"/>
        <v>74.518885764346436</v>
      </c>
      <c r="L553" s="18">
        <f t="shared" si="58"/>
        <v>2.6870000000030814E-2</v>
      </c>
    </row>
    <row r="554" spans="1:17" ht="15.75" customHeight="1" x14ac:dyDescent="0.25">
      <c r="A554" s="56"/>
      <c r="B554" s="16"/>
      <c r="C554" s="79"/>
      <c r="D554" s="16" t="s">
        <v>58</v>
      </c>
      <c r="E554" s="17" t="s">
        <v>59</v>
      </c>
      <c r="F554" s="210">
        <v>921.1</v>
      </c>
      <c r="G554" s="210"/>
      <c r="H554" s="210">
        <f>SUM(F554:G554)</f>
        <v>921.1</v>
      </c>
      <c r="I554" s="210">
        <v>921.12687000000005</v>
      </c>
      <c r="J554" s="210">
        <v>686.41348000000005</v>
      </c>
      <c r="K554" s="18">
        <f t="shared" si="57"/>
        <v>74.518885764346436</v>
      </c>
      <c r="L554" s="18">
        <f t="shared" si="58"/>
        <v>2.6870000000030814E-2</v>
      </c>
    </row>
    <row r="555" spans="1:17" ht="25.5" customHeight="1" x14ac:dyDescent="0.25">
      <c r="A555" s="121"/>
      <c r="B555" s="156"/>
      <c r="C555" s="137" t="s">
        <v>126</v>
      </c>
      <c r="D555" s="136"/>
      <c r="E555" s="138" t="s">
        <v>127</v>
      </c>
      <c r="F555" s="235">
        <f>F556</f>
        <v>5336.5</v>
      </c>
      <c r="G555" s="235">
        <f>G556</f>
        <v>0</v>
      </c>
      <c r="H555" s="235">
        <f>H556</f>
        <v>5336.5</v>
      </c>
      <c r="I555" s="235">
        <f>I556</f>
        <v>5336.49172</v>
      </c>
      <c r="J555" s="235">
        <f>J556</f>
        <v>5235.4543099999992</v>
      </c>
      <c r="K555" s="139">
        <f t="shared" si="57"/>
        <v>98.10666978791825</v>
      </c>
      <c r="L555" s="139">
        <f t="shared" si="58"/>
        <v>-8.2800000000133878E-3</v>
      </c>
    </row>
    <row r="556" spans="1:17" ht="38.25" customHeight="1" x14ac:dyDescent="0.25">
      <c r="A556" s="85"/>
      <c r="B556" s="86"/>
      <c r="C556" s="76" t="s">
        <v>128</v>
      </c>
      <c r="D556" s="22"/>
      <c r="E556" s="126" t="s">
        <v>129</v>
      </c>
      <c r="F556" s="224">
        <f>F559+F562+F557</f>
        <v>5336.5</v>
      </c>
      <c r="G556" s="224">
        <f>G559+G562+G557</f>
        <v>0</v>
      </c>
      <c r="H556" s="224">
        <f>H559+H562+H557</f>
        <v>5336.5</v>
      </c>
      <c r="I556" s="224">
        <f>I559+I562+I557</f>
        <v>5336.49172</v>
      </c>
      <c r="J556" s="224">
        <f>J559+J562+J557</f>
        <v>5235.4543099999992</v>
      </c>
      <c r="K556" s="78">
        <f t="shared" si="57"/>
        <v>98.10666978791825</v>
      </c>
      <c r="L556" s="78">
        <f t="shared" si="58"/>
        <v>-8.2800000000133878E-3</v>
      </c>
    </row>
    <row r="557" spans="1:17" ht="51.75" customHeight="1" x14ac:dyDescent="0.25">
      <c r="A557" s="60"/>
      <c r="B557" s="16"/>
      <c r="C557" s="123" t="s">
        <v>435</v>
      </c>
      <c r="D557" s="30"/>
      <c r="E557" s="31" t="s">
        <v>720</v>
      </c>
      <c r="F557" s="210">
        <f>F558</f>
        <v>807.3</v>
      </c>
      <c r="G557" s="210"/>
      <c r="H557" s="210">
        <f>H558</f>
        <v>807.3</v>
      </c>
      <c r="I557" s="210">
        <f>I558</f>
        <v>807.28920000000005</v>
      </c>
      <c r="J557" s="210">
        <f>J558</f>
        <v>726.12480000000005</v>
      </c>
      <c r="K557" s="18">
        <f t="shared" si="57"/>
        <v>89.946056506144274</v>
      </c>
      <c r="L557" s="18">
        <f t="shared" si="58"/>
        <v>-1.0799999999903775E-2</v>
      </c>
    </row>
    <row r="558" spans="1:17" ht="30" customHeight="1" x14ac:dyDescent="0.25">
      <c r="A558" s="60"/>
      <c r="B558" s="16"/>
      <c r="C558" s="158"/>
      <c r="D558" s="30" t="s">
        <v>58</v>
      </c>
      <c r="E558" s="31" t="s">
        <v>59</v>
      </c>
      <c r="F558" s="210">
        <v>807.3</v>
      </c>
      <c r="G558" s="210"/>
      <c r="H558" s="210">
        <f>F558+G558</f>
        <v>807.3</v>
      </c>
      <c r="I558" s="210">
        <v>807.28920000000005</v>
      </c>
      <c r="J558" s="210">
        <v>726.12480000000005</v>
      </c>
      <c r="K558" s="18">
        <f t="shared" si="57"/>
        <v>89.946056506144274</v>
      </c>
      <c r="L558" s="18">
        <f t="shared" si="58"/>
        <v>-1.0799999999903775E-2</v>
      </c>
    </row>
    <row r="559" spans="1:17" ht="25.5" customHeight="1" x14ac:dyDescent="0.25">
      <c r="A559" s="56"/>
      <c r="B559" s="16"/>
      <c r="C559" s="30" t="s">
        <v>707</v>
      </c>
      <c r="D559" s="30"/>
      <c r="E559" s="31" t="s">
        <v>708</v>
      </c>
      <c r="F559" s="210">
        <f>F560</f>
        <v>1467.7</v>
      </c>
      <c r="G559" s="210">
        <f>SUM(G560)</f>
        <v>0</v>
      </c>
      <c r="H559" s="210">
        <f>H560</f>
        <v>1467.7</v>
      </c>
      <c r="I559" s="210">
        <f>I560</f>
        <v>1467.674</v>
      </c>
      <c r="J559" s="210">
        <f>J560</f>
        <v>1467.42779</v>
      </c>
      <c r="K559" s="18">
        <f t="shared" si="57"/>
        <v>99.983224476280157</v>
      </c>
      <c r="L559" s="18">
        <f t="shared" si="58"/>
        <v>-2.6000000000067303E-2</v>
      </c>
    </row>
    <row r="560" spans="1:17" ht="25.5" customHeight="1" x14ac:dyDescent="0.25">
      <c r="A560" s="56"/>
      <c r="B560" s="16"/>
      <c r="C560" s="196"/>
      <c r="D560" s="30" t="s">
        <v>58</v>
      </c>
      <c r="E560" s="31" t="s">
        <v>59</v>
      </c>
      <c r="F560" s="210">
        <v>1467.7</v>
      </c>
      <c r="G560" s="210"/>
      <c r="H560" s="210">
        <f>SUM(F560:G560)</f>
        <v>1467.7</v>
      </c>
      <c r="I560" s="210">
        <v>1467.674</v>
      </c>
      <c r="J560" s="210">
        <v>1467.42779</v>
      </c>
      <c r="K560" s="18">
        <f t="shared" si="57"/>
        <v>99.983224476280157</v>
      </c>
      <c r="L560" s="18">
        <f t="shared" si="58"/>
        <v>-2.6000000000067303E-2</v>
      </c>
    </row>
    <row r="561" spans="1:17" ht="25.5" customHeight="1" x14ac:dyDescent="0.25">
      <c r="A561" s="56"/>
      <c r="B561" s="16"/>
      <c r="C561" s="30" t="s">
        <v>709</v>
      </c>
      <c r="D561" s="30"/>
      <c r="E561" s="31" t="s">
        <v>721</v>
      </c>
      <c r="F561" s="210">
        <f>F562</f>
        <v>3061.5</v>
      </c>
      <c r="G561" s="210">
        <f>G562</f>
        <v>0</v>
      </c>
      <c r="H561" s="210">
        <f>H562</f>
        <v>3061.5</v>
      </c>
      <c r="I561" s="210">
        <f>I562</f>
        <v>3061.5285199999998</v>
      </c>
      <c r="J561" s="210">
        <f>J562</f>
        <v>3041.9017199999998</v>
      </c>
      <c r="K561" s="18">
        <f t="shared" si="57"/>
        <v>99.358921536357272</v>
      </c>
      <c r="L561" s="18">
        <f t="shared" si="58"/>
        <v>2.8519999999844003E-2</v>
      </c>
    </row>
    <row r="562" spans="1:17" ht="25.5" customHeight="1" x14ac:dyDescent="0.25">
      <c r="A562" s="56"/>
      <c r="B562" s="16"/>
      <c r="C562" s="196"/>
      <c r="D562" s="30" t="s">
        <v>58</v>
      </c>
      <c r="E562" s="31" t="s">
        <v>59</v>
      </c>
      <c r="F562" s="210">
        <v>3061.5</v>
      </c>
      <c r="G562" s="210"/>
      <c r="H562" s="210">
        <f>SUM(F562:G562)</f>
        <v>3061.5</v>
      </c>
      <c r="I562" s="210">
        <v>3061.5285199999998</v>
      </c>
      <c r="J562" s="210">
        <v>3041.9017199999998</v>
      </c>
      <c r="K562" s="18">
        <f t="shared" si="57"/>
        <v>99.358921536357272</v>
      </c>
      <c r="L562" s="18">
        <f t="shared" si="58"/>
        <v>2.8519999999844003E-2</v>
      </c>
    </row>
    <row r="563" spans="1:17" ht="15.75" customHeight="1" x14ac:dyDescent="0.25">
      <c r="A563" s="56"/>
      <c r="B563" s="6" t="s">
        <v>552</v>
      </c>
      <c r="C563" s="61"/>
      <c r="D563" s="60"/>
      <c r="E563" s="62" t="s">
        <v>553</v>
      </c>
      <c r="F563" s="221">
        <f t="shared" ref="F563:J564" si="67">F564</f>
        <v>235972.09999999998</v>
      </c>
      <c r="G563" s="221">
        <f t="shared" si="67"/>
        <v>0</v>
      </c>
      <c r="H563" s="221">
        <f t="shared" si="67"/>
        <v>242472.47099999996</v>
      </c>
      <c r="I563" s="221">
        <f t="shared" si="67"/>
        <v>249326.92604000002</v>
      </c>
      <c r="J563" s="221">
        <f t="shared" si="67"/>
        <v>245504.21589000002</v>
      </c>
      <c r="K563" s="63">
        <f t="shared" ref="K563:K626" si="68">J563/I563*100</f>
        <v>98.466788079925749</v>
      </c>
      <c r="L563" s="63">
        <f t="shared" ref="L563:L626" si="69">I563-H563</f>
        <v>6854.4550400000589</v>
      </c>
    </row>
    <row r="564" spans="1:17" ht="25.5" customHeight="1" x14ac:dyDescent="0.25">
      <c r="A564" s="56"/>
      <c r="B564" s="6"/>
      <c r="C564" s="61" t="s">
        <v>7</v>
      </c>
      <c r="D564" s="60"/>
      <c r="E564" s="64" t="s">
        <v>8</v>
      </c>
      <c r="F564" s="221">
        <f t="shared" si="67"/>
        <v>235972.09999999998</v>
      </c>
      <c r="G564" s="221">
        <f t="shared" si="67"/>
        <v>0</v>
      </c>
      <c r="H564" s="221">
        <f t="shared" si="67"/>
        <v>242472.47099999996</v>
      </c>
      <c r="I564" s="221">
        <f t="shared" si="67"/>
        <v>249326.92604000002</v>
      </c>
      <c r="J564" s="221">
        <f t="shared" si="67"/>
        <v>245504.21589000002</v>
      </c>
      <c r="K564" s="63">
        <f t="shared" si="68"/>
        <v>98.466788079925749</v>
      </c>
      <c r="L564" s="63">
        <f t="shared" si="69"/>
        <v>6854.4550400000589</v>
      </c>
    </row>
    <row r="565" spans="1:17" ht="25.5" customHeight="1" x14ac:dyDescent="0.25">
      <c r="A565" s="91"/>
      <c r="B565" s="66"/>
      <c r="C565" s="67" t="s">
        <v>51</v>
      </c>
      <c r="D565" s="66"/>
      <c r="E565" s="68" t="s">
        <v>52</v>
      </c>
      <c r="F565" s="222">
        <f>F566+F593+F598</f>
        <v>235972.09999999998</v>
      </c>
      <c r="G565" s="222">
        <f>G566+G593+G598</f>
        <v>0</v>
      </c>
      <c r="H565" s="222">
        <f>H566+H593+H598</f>
        <v>242472.47099999996</v>
      </c>
      <c r="I565" s="222">
        <f>I566+I593+I598</f>
        <v>249326.92604000002</v>
      </c>
      <c r="J565" s="222">
        <f>J566+J593+J598</f>
        <v>245504.21589000002</v>
      </c>
      <c r="K565" s="69">
        <f t="shared" si="68"/>
        <v>98.466788079925749</v>
      </c>
      <c r="L565" s="69">
        <f t="shared" si="69"/>
        <v>6854.4550400000589</v>
      </c>
    </row>
    <row r="566" spans="1:17" ht="15" customHeight="1" x14ac:dyDescent="0.25">
      <c r="A566" s="121"/>
      <c r="B566" s="117"/>
      <c r="C566" s="118" t="s">
        <v>70</v>
      </c>
      <c r="D566" s="117"/>
      <c r="E566" s="125" t="s">
        <v>71</v>
      </c>
      <c r="F566" s="223">
        <f>F567+F577</f>
        <v>223972.8</v>
      </c>
      <c r="G566" s="223">
        <f>G567+G577+G590</f>
        <v>0</v>
      </c>
      <c r="H566" s="223">
        <f>H567+H577+H590</f>
        <v>230617.06999999998</v>
      </c>
      <c r="I566" s="223">
        <f>I567+I577+I590</f>
        <v>237563.83969000002</v>
      </c>
      <c r="J566" s="223">
        <f>J567+J577+J590</f>
        <v>235150.84582000002</v>
      </c>
      <c r="K566" s="120">
        <f t="shared" si="68"/>
        <v>98.98427560644383</v>
      </c>
      <c r="L566" s="120">
        <f t="shared" si="69"/>
        <v>6946.7696900000446</v>
      </c>
    </row>
    <row r="567" spans="1:17" ht="38.25" customHeight="1" x14ac:dyDescent="0.25">
      <c r="A567" s="85"/>
      <c r="B567" s="22"/>
      <c r="C567" s="76" t="s">
        <v>72</v>
      </c>
      <c r="D567" s="22"/>
      <c r="E567" s="77" t="s">
        <v>73</v>
      </c>
      <c r="F567" s="224">
        <f>F568+F570+F573</f>
        <v>192920.5</v>
      </c>
      <c r="G567" s="224">
        <f>G568+G570+G573</f>
        <v>0</v>
      </c>
      <c r="H567" s="224">
        <f>H568+H570+H573</f>
        <v>199807.58</v>
      </c>
      <c r="I567" s="224">
        <f>I568+I570+I573</f>
        <v>207454.33794000003</v>
      </c>
      <c r="J567" s="224">
        <f>J568+J570+J573</f>
        <v>207435.60784000001</v>
      </c>
      <c r="K567" s="78">
        <f t="shared" si="68"/>
        <v>99.990971458979359</v>
      </c>
      <c r="L567" s="78">
        <f t="shared" si="69"/>
        <v>7646.7579400000395</v>
      </c>
    </row>
    <row r="568" spans="1:17" ht="25.5" customHeight="1" x14ac:dyDescent="0.25">
      <c r="A568" s="56"/>
      <c r="B568" s="16"/>
      <c r="C568" s="79" t="s">
        <v>74</v>
      </c>
      <c r="D568" s="6"/>
      <c r="E568" s="95" t="s">
        <v>577</v>
      </c>
      <c r="F568" s="210">
        <f>F569</f>
        <v>28461.5</v>
      </c>
      <c r="G568" s="210"/>
      <c r="H568" s="210">
        <f>H569</f>
        <v>28461.5</v>
      </c>
      <c r="I568" s="210">
        <f>I569</f>
        <v>28461.502700000001</v>
      </c>
      <c r="J568" s="210">
        <f>J569</f>
        <v>28461.502700000001</v>
      </c>
      <c r="K568" s="18">
        <f t="shared" si="68"/>
        <v>100</v>
      </c>
      <c r="L568" s="18">
        <f t="shared" si="69"/>
        <v>2.7000000009138603E-3</v>
      </c>
    </row>
    <row r="569" spans="1:17" ht="25.5" customHeight="1" x14ac:dyDescent="0.25">
      <c r="A569" s="56"/>
      <c r="B569" s="16"/>
      <c r="C569" s="79"/>
      <c r="D569" s="16" t="s">
        <v>58</v>
      </c>
      <c r="E569" s="17" t="s">
        <v>59</v>
      </c>
      <c r="F569" s="210">
        <v>28461.5</v>
      </c>
      <c r="G569" s="210"/>
      <c r="H569" s="210">
        <v>28461.5</v>
      </c>
      <c r="I569" s="210">
        <v>28461.502700000001</v>
      </c>
      <c r="J569" s="210">
        <v>28461.502700000001</v>
      </c>
      <c r="K569" s="18">
        <f t="shared" si="68"/>
        <v>100</v>
      </c>
      <c r="L569" s="18">
        <f t="shared" si="69"/>
        <v>2.7000000009138603E-3</v>
      </c>
    </row>
    <row r="570" spans="1:17" ht="51" customHeight="1" x14ac:dyDescent="0.25">
      <c r="A570" s="56"/>
      <c r="B570" s="16"/>
      <c r="C570" s="79" t="s">
        <v>75</v>
      </c>
      <c r="D570" s="16"/>
      <c r="E570" s="17" t="s">
        <v>61</v>
      </c>
      <c r="F570" s="210">
        <f>F572</f>
        <v>160026.4</v>
      </c>
      <c r="G570" s="211">
        <f>G571</f>
        <v>0</v>
      </c>
      <c r="H570" s="210">
        <f>H572</f>
        <v>166913.47999999998</v>
      </c>
      <c r="I570" s="210">
        <f>I572</f>
        <v>174560.23524000001</v>
      </c>
      <c r="J570" s="210">
        <f>J572</f>
        <v>174541.50513999999</v>
      </c>
      <c r="K570" s="18">
        <f t="shared" si="68"/>
        <v>99.989270122159112</v>
      </c>
      <c r="L570" s="18">
        <f t="shared" si="69"/>
        <v>7646.7552400000277</v>
      </c>
    </row>
    <row r="571" spans="1:17" ht="25.5" customHeight="1" x14ac:dyDescent="0.25">
      <c r="A571" s="56"/>
      <c r="B571" s="16"/>
      <c r="C571" s="79"/>
      <c r="D571" s="16" t="s">
        <v>58</v>
      </c>
      <c r="E571" s="17" t="s">
        <v>59</v>
      </c>
      <c r="F571" s="208">
        <v>160026.4</v>
      </c>
      <c r="G571" s="219"/>
      <c r="H571" s="208">
        <v>166913.47999999998</v>
      </c>
      <c r="I571" s="250">
        <v>174560.2</v>
      </c>
      <c r="J571" s="250">
        <v>174541.5</v>
      </c>
      <c r="K571" s="55">
        <f t="shared" si="68"/>
        <v>99.989287363327946</v>
      </c>
      <c r="L571" s="55">
        <f t="shared" si="69"/>
        <v>7646.7200000000303</v>
      </c>
      <c r="N571" s="26">
        <v>6233</v>
      </c>
      <c r="Q571" s="26">
        <v>1413.8</v>
      </c>
    </row>
    <row r="572" spans="1:17" s="34" customFormat="1" ht="51" customHeight="1" x14ac:dyDescent="0.25">
      <c r="A572" s="204"/>
      <c r="B572" s="47"/>
      <c r="C572" s="44"/>
      <c r="D572" s="47"/>
      <c r="E572" s="46" t="s">
        <v>61</v>
      </c>
      <c r="F572" s="208">
        <v>160026.4</v>
      </c>
      <c r="G572" s="216"/>
      <c r="H572" s="250">
        <f>H571</f>
        <v>166913.47999999998</v>
      </c>
      <c r="I572" s="250">
        <v>174560.23524000001</v>
      </c>
      <c r="J572" s="250">
        <v>174541.50513999999</v>
      </c>
      <c r="K572" s="55">
        <f t="shared" si="68"/>
        <v>99.989270122159112</v>
      </c>
      <c r="L572" s="55">
        <f t="shared" si="69"/>
        <v>7646.7552400000277</v>
      </c>
    </row>
    <row r="573" spans="1:17" ht="63.75" customHeight="1" x14ac:dyDescent="0.25">
      <c r="A573" s="56"/>
      <c r="B573" s="16"/>
      <c r="C573" s="79" t="s">
        <v>76</v>
      </c>
      <c r="D573" s="16"/>
      <c r="E573" s="17" t="s">
        <v>77</v>
      </c>
      <c r="F573" s="210">
        <f>F574</f>
        <v>4432.5999999999995</v>
      </c>
      <c r="G573" s="210"/>
      <c r="H573" s="210">
        <f>H574</f>
        <v>4432.5999999999995</v>
      </c>
      <c r="I573" s="210">
        <f>I574</f>
        <v>4432.5999999999995</v>
      </c>
      <c r="J573" s="210">
        <f>J574</f>
        <v>4432.5999999999995</v>
      </c>
      <c r="K573" s="18">
        <f t="shared" si="68"/>
        <v>100</v>
      </c>
      <c r="L573" s="18">
        <f t="shared" si="69"/>
        <v>0</v>
      </c>
    </row>
    <row r="574" spans="1:17" ht="25.5" customHeight="1" x14ac:dyDescent="0.25">
      <c r="A574" s="56"/>
      <c r="B574" s="16"/>
      <c r="C574" s="79"/>
      <c r="D574" s="16" t="s">
        <v>58</v>
      </c>
      <c r="E574" s="17" t="s">
        <v>59</v>
      </c>
      <c r="F574" s="210">
        <f>F575+F576</f>
        <v>4432.5999999999995</v>
      </c>
      <c r="G574" s="210"/>
      <c r="H574" s="210">
        <f>H575+H576</f>
        <v>4432.5999999999995</v>
      </c>
      <c r="I574" s="210">
        <f>I575+I576</f>
        <v>4432.5999999999995</v>
      </c>
      <c r="J574" s="210">
        <f>J575+J576</f>
        <v>4432.5999999999995</v>
      </c>
      <c r="K574" s="18">
        <f t="shared" si="68"/>
        <v>100</v>
      </c>
      <c r="L574" s="18">
        <f t="shared" si="69"/>
        <v>0</v>
      </c>
    </row>
    <row r="575" spans="1:17" ht="15" customHeight="1" x14ac:dyDescent="0.25">
      <c r="A575" s="56"/>
      <c r="B575" s="16"/>
      <c r="C575" s="79"/>
      <c r="D575" s="16"/>
      <c r="E575" s="17" t="s">
        <v>78</v>
      </c>
      <c r="F575" s="210">
        <v>4100.2</v>
      </c>
      <c r="G575" s="210"/>
      <c r="H575" s="210">
        <v>4100.2</v>
      </c>
      <c r="I575" s="210">
        <v>4100.2</v>
      </c>
      <c r="J575" s="210">
        <v>4100.2</v>
      </c>
      <c r="K575" s="18">
        <f t="shared" si="68"/>
        <v>100</v>
      </c>
      <c r="L575" s="18">
        <f t="shared" si="69"/>
        <v>0</v>
      </c>
    </row>
    <row r="576" spans="1:17" ht="15" customHeight="1" x14ac:dyDescent="0.25">
      <c r="A576" s="56"/>
      <c r="B576" s="16"/>
      <c r="C576" s="79"/>
      <c r="D576" s="16"/>
      <c r="E576" s="17" t="s">
        <v>79</v>
      </c>
      <c r="F576" s="210">
        <v>332.4</v>
      </c>
      <c r="G576" s="210"/>
      <c r="H576" s="210">
        <v>332.4</v>
      </c>
      <c r="I576" s="210">
        <v>332.4</v>
      </c>
      <c r="J576" s="210">
        <v>332.4</v>
      </c>
      <c r="K576" s="18">
        <f t="shared" si="68"/>
        <v>100</v>
      </c>
      <c r="L576" s="18">
        <f t="shared" si="69"/>
        <v>0</v>
      </c>
    </row>
    <row r="577" spans="1:14" ht="38.25" customHeight="1" x14ac:dyDescent="0.25">
      <c r="A577" s="85"/>
      <c r="B577" s="86"/>
      <c r="C577" s="76" t="s">
        <v>81</v>
      </c>
      <c r="D577" s="22"/>
      <c r="E577" s="77" t="s">
        <v>82</v>
      </c>
      <c r="F577" s="224">
        <f>F578+F580+F582+F584+F587</f>
        <v>31052.300000000003</v>
      </c>
      <c r="G577" s="224">
        <f>G578+G580+G582+G584+G587</f>
        <v>0</v>
      </c>
      <c r="H577" s="224">
        <f>H578+H580+H582+H584+H587</f>
        <v>30672.155999999999</v>
      </c>
      <c r="I577" s="224">
        <f>I578+I580+I582+I584+I587</f>
        <v>29972.167750000001</v>
      </c>
      <c r="J577" s="224">
        <f>J578+J580+J582+J584+J587</f>
        <v>27577.904979999999</v>
      </c>
      <c r="K577" s="78">
        <f t="shared" si="68"/>
        <v>92.011713033335724</v>
      </c>
      <c r="L577" s="78">
        <f t="shared" si="69"/>
        <v>-699.98824999999852</v>
      </c>
    </row>
    <row r="578" spans="1:14" ht="25.5" customHeight="1" x14ac:dyDescent="0.25">
      <c r="A578" s="56"/>
      <c r="B578" s="16"/>
      <c r="C578" s="79" t="s">
        <v>83</v>
      </c>
      <c r="D578" s="16"/>
      <c r="E578" s="17" t="s">
        <v>578</v>
      </c>
      <c r="F578" s="210">
        <f>F579</f>
        <v>5637.7</v>
      </c>
      <c r="G578" s="211"/>
      <c r="H578" s="210">
        <f>H579</f>
        <v>5815.1</v>
      </c>
      <c r="I578" s="210">
        <f>I579</f>
        <v>5815.11175</v>
      </c>
      <c r="J578" s="210">
        <f>J579</f>
        <v>5580.2930200000001</v>
      </c>
      <c r="K578" s="18">
        <f t="shared" si="68"/>
        <v>95.961922313874709</v>
      </c>
      <c r="L578" s="18">
        <f t="shared" si="69"/>
        <v>1.1749999999665306E-2</v>
      </c>
    </row>
    <row r="579" spans="1:14" ht="25.5" customHeight="1" x14ac:dyDescent="0.25">
      <c r="A579" s="56"/>
      <c r="B579" s="16"/>
      <c r="C579" s="79"/>
      <c r="D579" s="16" t="s">
        <v>58</v>
      </c>
      <c r="E579" s="17" t="s">
        <v>59</v>
      </c>
      <c r="F579" s="210">
        <v>5637.7</v>
      </c>
      <c r="G579" s="211"/>
      <c r="H579" s="210">
        <v>5815.1</v>
      </c>
      <c r="I579" s="210">
        <v>5815.11175</v>
      </c>
      <c r="J579" s="210">
        <v>5580.2930200000001</v>
      </c>
      <c r="K579" s="18">
        <f t="shared" si="68"/>
        <v>95.961922313874709</v>
      </c>
      <c r="L579" s="18">
        <f t="shared" si="69"/>
        <v>1.1749999999665306E-2</v>
      </c>
    </row>
    <row r="580" spans="1:14" ht="25.5" customHeight="1" x14ac:dyDescent="0.25">
      <c r="A580" s="56"/>
      <c r="B580" s="16"/>
      <c r="C580" s="79" t="s">
        <v>86</v>
      </c>
      <c r="D580" s="16"/>
      <c r="E580" s="17" t="s">
        <v>87</v>
      </c>
      <c r="F580" s="210">
        <f>F581</f>
        <v>288</v>
      </c>
      <c r="G580" s="211"/>
      <c r="H580" s="210">
        <f>H581</f>
        <v>274.2</v>
      </c>
      <c r="I580" s="210">
        <f>I581</f>
        <v>274.2</v>
      </c>
      <c r="J580" s="210">
        <f>J581</f>
        <v>236.01101</v>
      </c>
      <c r="K580" s="18">
        <f t="shared" si="68"/>
        <v>86.072578409919771</v>
      </c>
      <c r="L580" s="18">
        <f t="shared" si="69"/>
        <v>0</v>
      </c>
    </row>
    <row r="581" spans="1:14" ht="25.5" customHeight="1" x14ac:dyDescent="0.25">
      <c r="A581" s="56"/>
      <c r="B581" s="16"/>
      <c r="C581" s="79"/>
      <c r="D581" s="16" t="s">
        <v>58</v>
      </c>
      <c r="E581" s="17" t="s">
        <v>59</v>
      </c>
      <c r="F581" s="210">
        <v>288</v>
      </c>
      <c r="G581" s="211"/>
      <c r="H581" s="210">
        <v>274.2</v>
      </c>
      <c r="I581" s="210">
        <v>274.2</v>
      </c>
      <c r="J581" s="210">
        <v>236.01101</v>
      </c>
      <c r="K581" s="18">
        <f t="shared" si="68"/>
        <v>86.072578409919771</v>
      </c>
      <c r="L581" s="18">
        <f t="shared" si="69"/>
        <v>0</v>
      </c>
    </row>
    <row r="582" spans="1:14" ht="25.5" customHeight="1" x14ac:dyDescent="0.25">
      <c r="A582" s="56"/>
      <c r="B582" s="16"/>
      <c r="C582" s="79" t="s">
        <v>88</v>
      </c>
      <c r="D582" s="16"/>
      <c r="E582" s="17" t="s">
        <v>89</v>
      </c>
      <c r="F582" s="210">
        <f>F583</f>
        <v>271.60000000000002</v>
      </c>
      <c r="G582" s="211"/>
      <c r="H582" s="210">
        <f>H583</f>
        <v>191.6</v>
      </c>
      <c r="I582" s="210">
        <f>I583</f>
        <v>191.6</v>
      </c>
      <c r="J582" s="210">
        <f>J583</f>
        <v>178.12385</v>
      </c>
      <c r="K582" s="18">
        <f t="shared" si="68"/>
        <v>92.966518789144061</v>
      </c>
      <c r="L582" s="18">
        <f t="shared" si="69"/>
        <v>0</v>
      </c>
    </row>
    <row r="583" spans="1:14" ht="25.5" customHeight="1" x14ac:dyDescent="0.25">
      <c r="A583" s="56"/>
      <c r="B583" s="16"/>
      <c r="C583" s="79"/>
      <c r="D583" s="16" t="s">
        <v>58</v>
      </c>
      <c r="E583" s="17" t="s">
        <v>59</v>
      </c>
      <c r="F583" s="210">
        <v>271.60000000000002</v>
      </c>
      <c r="G583" s="211"/>
      <c r="H583" s="210">
        <v>191.6</v>
      </c>
      <c r="I583" s="210">
        <v>191.6</v>
      </c>
      <c r="J583" s="210">
        <v>178.12385</v>
      </c>
      <c r="K583" s="18">
        <f t="shared" si="68"/>
        <v>92.966518789144061</v>
      </c>
      <c r="L583" s="18">
        <f t="shared" si="69"/>
        <v>0</v>
      </c>
    </row>
    <row r="584" spans="1:14" ht="38.25" customHeight="1" x14ac:dyDescent="0.25">
      <c r="A584" s="56"/>
      <c r="B584" s="16"/>
      <c r="C584" s="79" t="s">
        <v>386</v>
      </c>
      <c r="D584" s="16"/>
      <c r="E584" s="17" t="s">
        <v>633</v>
      </c>
      <c r="F584" s="210">
        <f>F585</f>
        <v>12128.1</v>
      </c>
      <c r="G584" s="211"/>
      <c r="H584" s="210">
        <f>H585</f>
        <v>12128.1</v>
      </c>
      <c r="I584" s="210">
        <f>I585</f>
        <v>11428.1</v>
      </c>
      <c r="J584" s="210">
        <f>J585</f>
        <v>11355.646549999999</v>
      </c>
      <c r="K584" s="18">
        <f t="shared" si="68"/>
        <v>99.366006160254102</v>
      </c>
      <c r="L584" s="18">
        <f t="shared" si="69"/>
        <v>-700</v>
      </c>
    </row>
    <row r="585" spans="1:14" ht="25.5" customHeight="1" x14ac:dyDescent="0.25">
      <c r="A585" s="56"/>
      <c r="B585" s="16"/>
      <c r="C585" s="79"/>
      <c r="D585" s="16" t="s">
        <v>58</v>
      </c>
      <c r="E585" s="17" t="s">
        <v>59</v>
      </c>
      <c r="F585" s="210">
        <v>12128.1</v>
      </c>
      <c r="G585" s="211"/>
      <c r="H585" s="210">
        <v>12128.1</v>
      </c>
      <c r="I585" s="210">
        <v>11428.1</v>
      </c>
      <c r="J585" s="210">
        <v>11355.646549999999</v>
      </c>
      <c r="K585" s="18">
        <f t="shared" si="68"/>
        <v>99.366006160254102</v>
      </c>
      <c r="L585" s="18">
        <f t="shared" si="69"/>
        <v>-700</v>
      </c>
    </row>
    <row r="586" spans="1:14" ht="15" customHeight="1" x14ac:dyDescent="0.25">
      <c r="A586" s="56"/>
      <c r="B586" s="16"/>
      <c r="C586" s="79"/>
      <c r="D586" s="16"/>
      <c r="E586" s="17" t="s">
        <v>80</v>
      </c>
      <c r="F586" s="210">
        <v>12128.1</v>
      </c>
      <c r="G586" s="211"/>
      <c r="H586" s="210">
        <v>12128.1</v>
      </c>
      <c r="I586" s="210">
        <v>11428.1</v>
      </c>
      <c r="J586" s="210">
        <v>11355.646549999999</v>
      </c>
      <c r="K586" s="18">
        <f t="shared" si="68"/>
        <v>99.366006160254102</v>
      </c>
      <c r="L586" s="18">
        <f t="shared" si="69"/>
        <v>-700</v>
      </c>
      <c r="N586" s="26">
        <v>-700</v>
      </c>
    </row>
    <row r="587" spans="1:14" ht="25.5" customHeight="1" x14ac:dyDescent="0.25">
      <c r="A587" s="56"/>
      <c r="B587" s="16"/>
      <c r="C587" s="79" t="s">
        <v>387</v>
      </c>
      <c r="D587" s="16"/>
      <c r="E587" s="17" t="s">
        <v>634</v>
      </c>
      <c r="F587" s="210">
        <f t="shared" ref="F587:J588" si="70">F588</f>
        <v>12726.9</v>
      </c>
      <c r="G587" s="211">
        <f>G588</f>
        <v>0</v>
      </c>
      <c r="H587" s="210">
        <f t="shared" si="70"/>
        <v>12263.155999999999</v>
      </c>
      <c r="I587" s="210">
        <f t="shared" si="70"/>
        <v>12263.155999999999</v>
      </c>
      <c r="J587" s="210">
        <f t="shared" si="70"/>
        <v>10227.830550000001</v>
      </c>
      <c r="K587" s="18">
        <f t="shared" si="68"/>
        <v>83.402922950666209</v>
      </c>
      <c r="L587" s="18">
        <f t="shared" si="69"/>
        <v>0</v>
      </c>
    </row>
    <row r="588" spans="1:14" ht="25.5" customHeight="1" x14ac:dyDescent="0.25">
      <c r="A588" s="56"/>
      <c r="B588" s="16"/>
      <c r="C588" s="79"/>
      <c r="D588" s="16" t="s">
        <v>58</v>
      </c>
      <c r="E588" s="17" t="s">
        <v>59</v>
      </c>
      <c r="F588" s="210">
        <f t="shared" si="70"/>
        <v>12726.9</v>
      </c>
      <c r="G588" s="211">
        <f>G589</f>
        <v>0</v>
      </c>
      <c r="H588" s="210">
        <f t="shared" si="70"/>
        <v>12263.155999999999</v>
      </c>
      <c r="I588" s="210">
        <f t="shared" si="70"/>
        <v>12263.155999999999</v>
      </c>
      <c r="J588" s="210">
        <f t="shared" si="70"/>
        <v>10227.830550000001</v>
      </c>
      <c r="K588" s="18">
        <f t="shared" si="68"/>
        <v>83.402922950666209</v>
      </c>
      <c r="L588" s="18">
        <f t="shared" si="69"/>
        <v>0</v>
      </c>
    </row>
    <row r="589" spans="1:14" ht="15" customHeight="1" x14ac:dyDescent="0.25">
      <c r="A589" s="56"/>
      <c r="B589" s="16"/>
      <c r="C589" s="79"/>
      <c r="D589" s="16"/>
      <c r="E589" s="17" t="s">
        <v>80</v>
      </c>
      <c r="F589" s="210">
        <v>12726.9</v>
      </c>
      <c r="G589" s="211"/>
      <c r="H589" s="210">
        <v>12263.155999999999</v>
      </c>
      <c r="I589" s="210">
        <v>12263.155999999999</v>
      </c>
      <c r="J589" s="210">
        <v>10227.830550000001</v>
      </c>
      <c r="K589" s="18">
        <f t="shared" si="68"/>
        <v>83.402922950666209</v>
      </c>
      <c r="L589" s="18">
        <f t="shared" si="69"/>
        <v>0</v>
      </c>
    </row>
    <row r="590" spans="1:14" ht="38.25" customHeight="1" x14ac:dyDescent="0.25">
      <c r="A590" s="85"/>
      <c r="B590" s="86"/>
      <c r="C590" s="76" t="s">
        <v>790</v>
      </c>
      <c r="D590" s="22"/>
      <c r="E590" s="77" t="s">
        <v>791</v>
      </c>
      <c r="F590" s="224">
        <f>F591</f>
        <v>0</v>
      </c>
      <c r="G590" s="224">
        <f>G591</f>
        <v>0</v>
      </c>
      <c r="H590" s="224">
        <f>H591</f>
        <v>137.334</v>
      </c>
      <c r="I590" s="224">
        <f>I591</f>
        <v>137.334</v>
      </c>
      <c r="J590" s="224">
        <f>J591</f>
        <v>137.333</v>
      </c>
      <c r="K590" s="78">
        <f t="shared" si="68"/>
        <v>99.999271848194908</v>
      </c>
      <c r="L590" s="78">
        <f t="shared" si="69"/>
        <v>0</v>
      </c>
    </row>
    <row r="591" spans="1:14" ht="39" customHeight="1" x14ac:dyDescent="0.25">
      <c r="A591" s="56"/>
      <c r="B591" s="16"/>
      <c r="C591" s="249" t="s">
        <v>793</v>
      </c>
      <c r="D591" s="249"/>
      <c r="E591" s="15" t="s">
        <v>792</v>
      </c>
      <c r="F591" s="210">
        <v>0</v>
      </c>
      <c r="G591" s="211">
        <f>G592</f>
        <v>0</v>
      </c>
      <c r="H591" s="210">
        <f>H592</f>
        <v>137.334</v>
      </c>
      <c r="I591" s="210">
        <f>I592</f>
        <v>137.334</v>
      </c>
      <c r="J591" s="210">
        <f>J592</f>
        <v>137.333</v>
      </c>
      <c r="K591" s="18">
        <f t="shared" si="68"/>
        <v>99.999271848194908</v>
      </c>
      <c r="L591" s="18">
        <f t="shared" si="69"/>
        <v>0</v>
      </c>
    </row>
    <row r="592" spans="1:14" ht="26.25" customHeight="1" x14ac:dyDescent="0.25">
      <c r="A592" s="56"/>
      <c r="B592" s="16"/>
      <c r="C592" s="249"/>
      <c r="D592" s="249" t="s">
        <v>58</v>
      </c>
      <c r="E592" s="38" t="s">
        <v>59</v>
      </c>
      <c r="F592" s="210">
        <v>0</v>
      </c>
      <c r="G592" s="211"/>
      <c r="H592" s="210">
        <v>137.334</v>
      </c>
      <c r="I592" s="210">
        <v>137.334</v>
      </c>
      <c r="J592" s="210">
        <v>137.333</v>
      </c>
      <c r="K592" s="18">
        <f t="shared" si="68"/>
        <v>99.999271848194908</v>
      </c>
      <c r="L592" s="18">
        <f t="shared" si="69"/>
        <v>0</v>
      </c>
    </row>
    <row r="593" spans="1:14" ht="15" customHeight="1" x14ac:dyDescent="0.25">
      <c r="A593" s="157"/>
      <c r="B593" s="100"/>
      <c r="C593" s="99" t="s">
        <v>112</v>
      </c>
      <c r="D593" s="98"/>
      <c r="E593" s="142" t="s">
        <v>113</v>
      </c>
      <c r="F593" s="234">
        <f t="shared" ref="F593:J596" si="71">F594</f>
        <v>4772</v>
      </c>
      <c r="G593" s="234">
        <f>G594</f>
        <v>0</v>
      </c>
      <c r="H593" s="234">
        <f t="shared" si="71"/>
        <v>4628.009</v>
      </c>
      <c r="I593" s="234">
        <f t="shared" si="71"/>
        <v>4535.7728299999999</v>
      </c>
      <c r="J593" s="234">
        <f t="shared" si="71"/>
        <v>3267.8852099999999</v>
      </c>
      <c r="K593" s="102">
        <f t="shared" si="68"/>
        <v>72.046932958941852</v>
      </c>
      <c r="L593" s="102">
        <f t="shared" si="69"/>
        <v>-92.236170000000129</v>
      </c>
    </row>
    <row r="594" spans="1:14" ht="25.5" customHeight="1" x14ac:dyDescent="0.25">
      <c r="A594" s="85"/>
      <c r="B594" s="86"/>
      <c r="C594" s="76" t="s">
        <v>120</v>
      </c>
      <c r="D594" s="22"/>
      <c r="E594" s="126" t="s">
        <v>121</v>
      </c>
      <c r="F594" s="224">
        <f t="shared" si="71"/>
        <v>4772</v>
      </c>
      <c r="G594" s="224">
        <f>G595</f>
        <v>0</v>
      </c>
      <c r="H594" s="224">
        <f t="shared" si="71"/>
        <v>4628.009</v>
      </c>
      <c r="I594" s="224">
        <f t="shared" si="71"/>
        <v>4535.7728299999999</v>
      </c>
      <c r="J594" s="224">
        <f t="shared" si="71"/>
        <v>3267.8852099999999</v>
      </c>
      <c r="K594" s="78">
        <f t="shared" si="68"/>
        <v>72.046932958941852</v>
      </c>
      <c r="L594" s="78">
        <f t="shared" si="69"/>
        <v>-92.236170000000129</v>
      </c>
    </row>
    <row r="595" spans="1:14" ht="25.5" customHeight="1" x14ac:dyDescent="0.25">
      <c r="A595" s="56"/>
      <c r="B595" s="16"/>
      <c r="C595" s="79" t="s">
        <v>579</v>
      </c>
      <c r="D595" s="6"/>
      <c r="E595" s="17" t="s">
        <v>580</v>
      </c>
      <c r="F595" s="221">
        <f t="shared" si="71"/>
        <v>4772</v>
      </c>
      <c r="G595" s="221">
        <f>G596</f>
        <v>0</v>
      </c>
      <c r="H595" s="221">
        <f t="shared" si="71"/>
        <v>4628.009</v>
      </c>
      <c r="I595" s="221">
        <f t="shared" si="71"/>
        <v>4535.7728299999999</v>
      </c>
      <c r="J595" s="221">
        <f t="shared" si="71"/>
        <v>3267.8852099999999</v>
      </c>
      <c r="K595" s="63">
        <f t="shared" si="68"/>
        <v>72.046932958941852</v>
      </c>
      <c r="L595" s="63">
        <f t="shared" si="69"/>
        <v>-92.236170000000129</v>
      </c>
    </row>
    <row r="596" spans="1:14" ht="25.5" customHeight="1" x14ac:dyDescent="0.25">
      <c r="A596" s="56"/>
      <c r="B596" s="16"/>
      <c r="C596" s="79" t="s">
        <v>122</v>
      </c>
      <c r="D596" s="16"/>
      <c r="E596" s="17" t="s">
        <v>581</v>
      </c>
      <c r="F596" s="210">
        <f t="shared" si="71"/>
        <v>4772</v>
      </c>
      <c r="G596" s="211">
        <f>G597</f>
        <v>0</v>
      </c>
      <c r="H596" s="210">
        <f t="shared" si="71"/>
        <v>4628.009</v>
      </c>
      <c r="I596" s="210">
        <f t="shared" si="71"/>
        <v>4535.7728299999999</v>
      </c>
      <c r="J596" s="210">
        <f t="shared" si="71"/>
        <v>3267.8852099999999</v>
      </c>
      <c r="K596" s="18">
        <f t="shared" si="68"/>
        <v>72.046932958941852</v>
      </c>
      <c r="L596" s="18">
        <f t="shared" si="69"/>
        <v>-92.236170000000129</v>
      </c>
    </row>
    <row r="597" spans="1:14" ht="25.5" customHeight="1" x14ac:dyDescent="0.25">
      <c r="A597" s="56"/>
      <c r="B597" s="16"/>
      <c r="C597" s="79"/>
      <c r="D597" s="16" t="s">
        <v>58</v>
      </c>
      <c r="E597" s="17" t="s">
        <v>59</v>
      </c>
      <c r="F597" s="210">
        <v>4772</v>
      </c>
      <c r="G597" s="211"/>
      <c r="H597" s="210">
        <v>4628.009</v>
      </c>
      <c r="I597" s="210">
        <v>4535.7728299999999</v>
      </c>
      <c r="J597" s="210">
        <v>3267.8852099999999</v>
      </c>
      <c r="K597" s="18">
        <f t="shared" si="68"/>
        <v>72.046932958941852</v>
      </c>
      <c r="L597" s="18">
        <f t="shared" si="69"/>
        <v>-92.236170000000129</v>
      </c>
      <c r="N597" s="26">
        <v>-92.3</v>
      </c>
    </row>
    <row r="598" spans="1:14" ht="25.5" customHeight="1" x14ac:dyDescent="0.25">
      <c r="A598" s="157"/>
      <c r="B598" s="100"/>
      <c r="C598" s="99" t="s">
        <v>126</v>
      </c>
      <c r="D598" s="98"/>
      <c r="E598" s="135" t="s">
        <v>127</v>
      </c>
      <c r="F598" s="234">
        <f>F599</f>
        <v>7227.3</v>
      </c>
      <c r="G598" s="234">
        <f>G599</f>
        <v>0</v>
      </c>
      <c r="H598" s="234">
        <f>H599</f>
        <v>7227.3919999999998</v>
      </c>
      <c r="I598" s="234">
        <f>I599</f>
        <v>7227.3135200000006</v>
      </c>
      <c r="J598" s="234">
        <f>J599</f>
        <v>7085.4848600000005</v>
      </c>
      <c r="K598" s="102">
        <f t="shared" si="68"/>
        <v>98.037601944242198</v>
      </c>
      <c r="L598" s="102">
        <f t="shared" si="69"/>
        <v>-7.8479999999217398E-2</v>
      </c>
    </row>
    <row r="599" spans="1:14" ht="38.25" customHeight="1" x14ac:dyDescent="0.25">
      <c r="A599" s="85"/>
      <c r="B599" s="86"/>
      <c r="C599" s="76" t="s">
        <v>128</v>
      </c>
      <c r="D599" s="22"/>
      <c r="E599" s="84" t="s">
        <v>129</v>
      </c>
      <c r="F599" s="224">
        <f>F600+F606+F604+F610+F612+F608</f>
        <v>7227.3</v>
      </c>
      <c r="G599" s="224">
        <f>G600+G606+G604+G610+G612+G608</f>
        <v>0</v>
      </c>
      <c r="H599" s="224">
        <f>H600+H606+H604+H610+H612+H608</f>
        <v>7227.3919999999998</v>
      </c>
      <c r="I599" s="224">
        <f>I600+I606+I604+I610+I612+I608</f>
        <v>7227.3135200000006</v>
      </c>
      <c r="J599" s="224">
        <f>J600+J606+J604+J610+J612+J608</f>
        <v>7085.4848600000005</v>
      </c>
      <c r="K599" s="78">
        <f t="shared" si="68"/>
        <v>98.037601944242198</v>
      </c>
      <c r="L599" s="78">
        <f t="shared" si="69"/>
        <v>-7.8479999999217398E-2</v>
      </c>
    </row>
    <row r="600" spans="1:14" ht="25.5" customHeight="1" x14ac:dyDescent="0.25">
      <c r="A600" s="56"/>
      <c r="B600" s="16"/>
      <c r="C600" s="79" t="s">
        <v>130</v>
      </c>
      <c r="D600" s="16"/>
      <c r="E600" s="17" t="s">
        <v>131</v>
      </c>
      <c r="F600" s="210">
        <f>F601</f>
        <v>3414.1</v>
      </c>
      <c r="G600" s="211">
        <f>G601</f>
        <v>0</v>
      </c>
      <c r="H600" s="210">
        <f>H601</f>
        <v>3414.192</v>
      </c>
      <c r="I600" s="210">
        <f>I601</f>
        <v>3414.1924300000001</v>
      </c>
      <c r="J600" s="210">
        <f>J601</f>
        <v>3414.1924300000001</v>
      </c>
      <c r="K600" s="18">
        <f t="shared" si="68"/>
        <v>100</v>
      </c>
      <c r="L600" s="18">
        <f t="shared" si="69"/>
        <v>4.3000000005122274E-4</v>
      </c>
    </row>
    <row r="601" spans="1:14" ht="25.5" customHeight="1" x14ac:dyDescent="0.25">
      <c r="A601" s="56"/>
      <c r="B601" s="16"/>
      <c r="C601" s="79"/>
      <c r="D601" s="16" t="s">
        <v>58</v>
      </c>
      <c r="E601" s="19" t="s">
        <v>59</v>
      </c>
      <c r="F601" s="210">
        <f>F602+F603</f>
        <v>3414.1</v>
      </c>
      <c r="G601" s="211">
        <f>G602+G603</f>
        <v>0</v>
      </c>
      <c r="H601" s="210">
        <f>H602+H603</f>
        <v>3414.192</v>
      </c>
      <c r="I601" s="210">
        <v>3414.1924300000001</v>
      </c>
      <c r="J601" s="210">
        <v>3414.1924300000001</v>
      </c>
      <c r="K601" s="18">
        <f t="shared" si="68"/>
        <v>100</v>
      </c>
      <c r="L601" s="18">
        <f t="shared" si="69"/>
        <v>4.3000000005122274E-4</v>
      </c>
    </row>
    <row r="602" spans="1:14" ht="18.75" customHeight="1" x14ac:dyDescent="0.25">
      <c r="A602" s="6"/>
      <c r="B602" s="16"/>
      <c r="C602" s="79"/>
      <c r="D602" s="16"/>
      <c r="E602" s="17" t="s">
        <v>132</v>
      </c>
      <c r="F602" s="210">
        <v>2560.6</v>
      </c>
      <c r="G602" s="211"/>
      <c r="H602" s="210">
        <v>2560.6439999999998</v>
      </c>
      <c r="I602" s="210">
        <v>2560.6439999999998</v>
      </c>
      <c r="J602" s="210">
        <v>2560.6439999999998</v>
      </c>
      <c r="K602" s="18">
        <f t="shared" si="68"/>
        <v>100</v>
      </c>
      <c r="L602" s="18">
        <f t="shared" si="69"/>
        <v>0</v>
      </c>
    </row>
    <row r="603" spans="1:14" ht="17.25" customHeight="1" x14ac:dyDescent="0.25">
      <c r="A603" s="60"/>
      <c r="B603" s="16"/>
      <c r="C603" s="79"/>
      <c r="D603" s="16"/>
      <c r="E603" s="17" t="s">
        <v>133</v>
      </c>
      <c r="F603" s="210">
        <v>853.5</v>
      </c>
      <c r="G603" s="211"/>
      <c r="H603" s="210">
        <v>853.548</v>
      </c>
      <c r="I603" s="210">
        <v>853.548</v>
      </c>
      <c r="J603" s="210">
        <v>853.548</v>
      </c>
      <c r="K603" s="18">
        <f t="shared" si="68"/>
        <v>100</v>
      </c>
      <c r="L603" s="18">
        <f t="shared" si="69"/>
        <v>0</v>
      </c>
    </row>
    <row r="604" spans="1:14" ht="29.25" customHeight="1" x14ac:dyDescent="0.25">
      <c r="A604" s="60"/>
      <c r="B604" s="16"/>
      <c r="C604" s="30" t="s">
        <v>705</v>
      </c>
      <c r="D604" s="30"/>
      <c r="E604" s="195" t="s">
        <v>706</v>
      </c>
      <c r="F604" s="210">
        <f>F605</f>
        <v>624</v>
      </c>
      <c r="G604" s="211">
        <f>G605</f>
        <v>0</v>
      </c>
      <c r="H604" s="210">
        <f>H605</f>
        <v>624</v>
      </c>
      <c r="I604" s="210">
        <f>I605</f>
        <v>624</v>
      </c>
      <c r="J604" s="210">
        <f>J605</f>
        <v>623.9</v>
      </c>
      <c r="K604" s="18">
        <f t="shared" si="68"/>
        <v>99.983974358974365</v>
      </c>
      <c r="L604" s="18">
        <f t="shared" si="69"/>
        <v>0</v>
      </c>
    </row>
    <row r="605" spans="1:14" ht="17.25" customHeight="1" x14ac:dyDescent="0.25">
      <c r="A605" s="60"/>
      <c r="B605" s="16"/>
      <c r="C605" s="196"/>
      <c r="D605" s="30" t="s">
        <v>58</v>
      </c>
      <c r="E605" s="31" t="s">
        <v>59</v>
      </c>
      <c r="F605" s="210">
        <v>624</v>
      </c>
      <c r="G605" s="210"/>
      <c r="H605" s="210">
        <f>SUM(F605:G605)</f>
        <v>624</v>
      </c>
      <c r="I605" s="210">
        <f>SUM(G605:H605)</f>
        <v>624</v>
      </c>
      <c r="J605" s="210">
        <v>623.9</v>
      </c>
      <c r="K605" s="18">
        <f t="shared" si="68"/>
        <v>99.983974358974365</v>
      </c>
      <c r="L605" s="18">
        <f t="shared" si="69"/>
        <v>0</v>
      </c>
    </row>
    <row r="606" spans="1:14" ht="51.75" customHeight="1" x14ac:dyDescent="0.25">
      <c r="A606" s="60"/>
      <c r="B606" s="16"/>
      <c r="C606" s="123" t="s">
        <v>435</v>
      </c>
      <c r="D606" s="30"/>
      <c r="E606" s="31" t="s">
        <v>720</v>
      </c>
      <c r="F606" s="210">
        <f>F607</f>
        <v>587.70000000000005</v>
      </c>
      <c r="G606" s="210">
        <f>G607</f>
        <v>0</v>
      </c>
      <c r="H606" s="210">
        <f>H607</f>
        <v>587.70000000000005</v>
      </c>
      <c r="I606" s="210">
        <f>I607</f>
        <v>587.68499999999995</v>
      </c>
      <c r="J606" s="210">
        <f>J607</f>
        <v>587.68499999999995</v>
      </c>
      <c r="K606" s="18">
        <f t="shared" si="68"/>
        <v>100</v>
      </c>
      <c r="L606" s="18">
        <f t="shared" si="69"/>
        <v>-1.5000000000100044E-2</v>
      </c>
    </row>
    <row r="607" spans="1:14" ht="30" customHeight="1" x14ac:dyDescent="0.25">
      <c r="A607" s="60"/>
      <c r="B607" s="16"/>
      <c r="C607" s="158"/>
      <c r="D607" s="30" t="s">
        <v>58</v>
      </c>
      <c r="E607" s="31" t="s">
        <v>59</v>
      </c>
      <c r="F607" s="210">
        <v>587.70000000000005</v>
      </c>
      <c r="G607" s="210"/>
      <c r="H607" s="210">
        <f>F607+G607</f>
        <v>587.70000000000005</v>
      </c>
      <c r="I607" s="210">
        <v>587.68499999999995</v>
      </c>
      <c r="J607" s="210">
        <v>587.68499999999995</v>
      </c>
      <c r="K607" s="18">
        <f t="shared" si="68"/>
        <v>100</v>
      </c>
      <c r="L607" s="18">
        <f t="shared" si="69"/>
        <v>-1.5000000000100044E-2</v>
      </c>
    </row>
    <row r="608" spans="1:14" ht="25.5" customHeight="1" x14ac:dyDescent="0.25">
      <c r="A608" s="56"/>
      <c r="B608" s="16"/>
      <c r="C608" s="30" t="s">
        <v>707</v>
      </c>
      <c r="D608" s="30"/>
      <c r="E608" s="31" t="s">
        <v>708</v>
      </c>
      <c r="F608" s="210">
        <v>255.2</v>
      </c>
      <c r="G608" s="210">
        <f>SUM(G609)</f>
        <v>0</v>
      </c>
      <c r="H608" s="210">
        <f>H609</f>
        <v>255.2</v>
      </c>
      <c r="I608" s="210">
        <f>I609</f>
        <v>255.18</v>
      </c>
      <c r="J608" s="210">
        <f>J609</f>
        <v>255.18</v>
      </c>
      <c r="K608" s="18">
        <f t="shared" si="68"/>
        <v>100</v>
      </c>
      <c r="L608" s="18">
        <f t="shared" si="69"/>
        <v>-1.999999999998181E-2</v>
      </c>
    </row>
    <row r="609" spans="1:12" ht="25.5" customHeight="1" x14ac:dyDescent="0.25">
      <c r="A609" s="56"/>
      <c r="B609" s="16"/>
      <c r="C609" s="196"/>
      <c r="D609" s="30" t="s">
        <v>58</v>
      </c>
      <c r="E609" s="31" t="s">
        <v>59</v>
      </c>
      <c r="F609" s="210">
        <v>255.2</v>
      </c>
      <c r="G609" s="210"/>
      <c r="H609" s="210">
        <f t="shared" ref="H609:H611" si="72">SUM(F609:G609)</f>
        <v>255.2</v>
      </c>
      <c r="I609" s="210">
        <v>255.18</v>
      </c>
      <c r="J609" s="210">
        <v>255.18</v>
      </c>
      <c r="K609" s="18">
        <f t="shared" si="68"/>
        <v>100</v>
      </c>
      <c r="L609" s="18">
        <f t="shared" si="69"/>
        <v>-1.999999999998181E-2</v>
      </c>
    </row>
    <row r="610" spans="1:12" ht="25.5" customHeight="1" x14ac:dyDescent="0.25">
      <c r="A610" s="56"/>
      <c r="B610" s="16"/>
      <c r="C610" s="30" t="s">
        <v>709</v>
      </c>
      <c r="D610" s="30"/>
      <c r="E610" s="31" t="s">
        <v>721</v>
      </c>
      <c r="F610" s="210">
        <v>1758.5</v>
      </c>
      <c r="G610" s="210">
        <f>G611</f>
        <v>0</v>
      </c>
      <c r="H610" s="210">
        <f t="shared" si="72"/>
        <v>1758.5</v>
      </c>
      <c r="I610" s="210">
        <v>1758.47855</v>
      </c>
      <c r="J610" s="210">
        <v>1616.7498900000001</v>
      </c>
      <c r="K610" s="18">
        <f t="shared" si="68"/>
        <v>91.940267909437964</v>
      </c>
      <c r="L610" s="18">
        <f t="shared" si="69"/>
        <v>-2.1449999999958891E-2</v>
      </c>
    </row>
    <row r="611" spans="1:12" ht="25.5" customHeight="1" x14ac:dyDescent="0.25">
      <c r="A611" s="56"/>
      <c r="B611" s="16"/>
      <c r="C611" s="196"/>
      <c r="D611" s="30" t="s">
        <v>58</v>
      </c>
      <c r="E611" s="31" t="s">
        <v>59</v>
      </c>
      <c r="F611" s="210">
        <v>1758.5</v>
      </c>
      <c r="G611" s="210"/>
      <c r="H611" s="210">
        <f t="shared" si="72"/>
        <v>1758.5</v>
      </c>
      <c r="I611" s="210">
        <v>1758.47855</v>
      </c>
      <c r="J611" s="210">
        <v>1616.7498900000001</v>
      </c>
      <c r="K611" s="18">
        <f t="shared" si="68"/>
        <v>91.940267909437964</v>
      </c>
      <c r="L611" s="18">
        <f t="shared" si="69"/>
        <v>-2.1449999999958891E-2</v>
      </c>
    </row>
    <row r="612" spans="1:12" ht="38.25" customHeight="1" x14ac:dyDescent="0.25">
      <c r="A612" s="56"/>
      <c r="B612" s="16"/>
      <c r="C612" s="20" t="s">
        <v>766</v>
      </c>
      <c r="D612" s="30"/>
      <c r="E612" s="19" t="s">
        <v>767</v>
      </c>
      <c r="F612" s="210">
        <v>587.79999999999995</v>
      </c>
      <c r="G612" s="210"/>
      <c r="H612" s="210">
        <v>587.79999999999995</v>
      </c>
      <c r="I612" s="210">
        <v>587.77754000000004</v>
      </c>
      <c r="J612" s="210">
        <v>587.77754000000004</v>
      </c>
      <c r="K612" s="18">
        <f t="shared" si="68"/>
        <v>100</v>
      </c>
      <c r="L612" s="18">
        <f t="shared" si="69"/>
        <v>-2.2459999999909996E-2</v>
      </c>
    </row>
    <row r="613" spans="1:12" ht="25.5" customHeight="1" x14ac:dyDescent="0.25">
      <c r="A613" s="56"/>
      <c r="B613" s="16"/>
      <c r="C613" s="196"/>
      <c r="D613" s="30" t="s">
        <v>58</v>
      </c>
      <c r="E613" s="31" t="s">
        <v>59</v>
      </c>
      <c r="F613" s="210">
        <v>587.79999999999995</v>
      </c>
      <c r="G613" s="210"/>
      <c r="H613" s="210">
        <v>587.79999999999995</v>
      </c>
      <c r="I613" s="210">
        <v>587.77754000000004</v>
      </c>
      <c r="J613" s="210">
        <v>587.77754000000004</v>
      </c>
      <c r="K613" s="18">
        <f t="shared" si="68"/>
        <v>100</v>
      </c>
      <c r="L613" s="18">
        <f t="shared" si="69"/>
        <v>-2.2459999999909996E-2</v>
      </c>
    </row>
    <row r="614" spans="1:12" ht="15" customHeight="1" x14ac:dyDescent="0.25">
      <c r="A614" s="56"/>
      <c r="B614" s="6" t="s">
        <v>582</v>
      </c>
      <c r="C614" s="61"/>
      <c r="D614" s="6"/>
      <c r="E614" s="64" t="s">
        <v>583</v>
      </c>
      <c r="F614" s="221">
        <f t="shared" ref="F614:J617" si="73">F615</f>
        <v>28924.799999999999</v>
      </c>
      <c r="G614" s="221">
        <f t="shared" si="73"/>
        <v>0</v>
      </c>
      <c r="H614" s="221">
        <f t="shared" si="73"/>
        <v>28924.799999999999</v>
      </c>
      <c r="I614" s="221">
        <f t="shared" si="73"/>
        <v>28924.801449999999</v>
      </c>
      <c r="J614" s="221">
        <f t="shared" si="73"/>
        <v>28924.801449999999</v>
      </c>
      <c r="K614" s="63">
        <f t="shared" si="68"/>
        <v>100</v>
      </c>
      <c r="L614" s="63">
        <f t="shared" si="69"/>
        <v>1.4499999997497071E-3</v>
      </c>
    </row>
    <row r="615" spans="1:12" ht="25.5" customHeight="1" x14ac:dyDescent="0.25">
      <c r="A615" s="56"/>
      <c r="B615" s="6"/>
      <c r="C615" s="61" t="s">
        <v>7</v>
      </c>
      <c r="D615" s="60"/>
      <c r="E615" s="64" t="s">
        <v>8</v>
      </c>
      <c r="F615" s="221">
        <f t="shared" si="73"/>
        <v>28924.799999999999</v>
      </c>
      <c r="G615" s="221">
        <f t="shared" si="73"/>
        <v>0</v>
      </c>
      <c r="H615" s="221">
        <f t="shared" si="73"/>
        <v>28924.799999999999</v>
      </c>
      <c r="I615" s="221">
        <f t="shared" si="73"/>
        <v>28924.801449999999</v>
      </c>
      <c r="J615" s="221">
        <f t="shared" si="73"/>
        <v>28924.801449999999</v>
      </c>
      <c r="K615" s="63">
        <f t="shared" si="68"/>
        <v>100</v>
      </c>
      <c r="L615" s="63">
        <f t="shared" si="69"/>
        <v>1.4499999997497071E-3</v>
      </c>
    </row>
    <row r="616" spans="1:12" ht="25.5" customHeight="1" x14ac:dyDescent="0.25">
      <c r="A616" s="91"/>
      <c r="B616" s="66"/>
      <c r="C616" s="67" t="s">
        <v>51</v>
      </c>
      <c r="D616" s="66"/>
      <c r="E616" s="68" t="s">
        <v>52</v>
      </c>
      <c r="F616" s="222">
        <f t="shared" si="73"/>
        <v>28924.799999999999</v>
      </c>
      <c r="G616" s="222">
        <f t="shared" si="73"/>
        <v>0</v>
      </c>
      <c r="H616" s="222">
        <f t="shared" si="73"/>
        <v>28924.799999999999</v>
      </c>
      <c r="I616" s="222">
        <f t="shared" si="73"/>
        <v>28924.801449999999</v>
      </c>
      <c r="J616" s="222">
        <f t="shared" si="73"/>
        <v>28924.801449999999</v>
      </c>
      <c r="K616" s="69">
        <f t="shared" si="68"/>
        <v>100</v>
      </c>
      <c r="L616" s="69">
        <f t="shared" si="69"/>
        <v>1.4499999997497071E-3</v>
      </c>
    </row>
    <row r="617" spans="1:12" ht="15" customHeight="1" x14ac:dyDescent="0.25">
      <c r="A617" s="159"/>
      <c r="B617" s="117"/>
      <c r="C617" s="118" t="s">
        <v>93</v>
      </c>
      <c r="D617" s="117"/>
      <c r="E617" s="125" t="s">
        <v>94</v>
      </c>
      <c r="F617" s="223">
        <f t="shared" si="73"/>
        <v>28924.799999999999</v>
      </c>
      <c r="G617" s="223">
        <f t="shared" si="73"/>
        <v>0</v>
      </c>
      <c r="H617" s="223">
        <f t="shared" si="73"/>
        <v>28924.799999999999</v>
      </c>
      <c r="I617" s="223">
        <f t="shared" si="73"/>
        <v>28924.801449999999</v>
      </c>
      <c r="J617" s="223">
        <f t="shared" si="73"/>
        <v>28924.801449999999</v>
      </c>
      <c r="K617" s="120">
        <f t="shared" si="68"/>
        <v>100</v>
      </c>
      <c r="L617" s="120">
        <f t="shared" si="69"/>
        <v>1.4499999997497071E-3</v>
      </c>
    </row>
    <row r="618" spans="1:12" ht="25.5" customHeight="1" x14ac:dyDescent="0.25">
      <c r="A618" s="85"/>
      <c r="B618" s="22"/>
      <c r="C618" s="76" t="s">
        <v>95</v>
      </c>
      <c r="D618" s="22"/>
      <c r="E618" s="77" t="s">
        <v>96</v>
      </c>
      <c r="F618" s="224">
        <f>F619+F621</f>
        <v>28924.799999999999</v>
      </c>
      <c r="G618" s="224">
        <f>G619+G621</f>
        <v>0</v>
      </c>
      <c r="H618" s="224">
        <f>H619+H621</f>
        <v>28924.799999999999</v>
      </c>
      <c r="I618" s="224">
        <f>I619+I621</f>
        <v>28924.801449999999</v>
      </c>
      <c r="J618" s="224">
        <f>J619+J621</f>
        <v>28924.801449999999</v>
      </c>
      <c r="K618" s="78">
        <f t="shared" si="68"/>
        <v>100</v>
      </c>
      <c r="L618" s="78">
        <f t="shared" si="69"/>
        <v>1.4499999997497071E-3</v>
      </c>
    </row>
    <row r="619" spans="1:12" ht="25.5" customHeight="1" x14ac:dyDescent="0.25">
      <c r="A619" s="56"/>
      <c r="B619" s="16"/>
      <c r="C619" s="79" t="s">
        <v>97</v>
      </c>
      <c r="D619" s="6"/>
      <c r="E619" s="95" t="s">
        <v>98</v>
      </c>
      <c r="F619" s="210">
        <f>F620</f>
        <v>17951.3</v>
      </c>
      <c r="G619" s="210">
        <f>G620</f>
        <v>0</v>
      </c>
      <c r="H619" s="210">
        <f>H620</f>
        <v>17951.3</v>
      </c>
      <c r="I619" s="210">
        <f>I620</f>
        <v>17951.2503</v>
      </c>
      <c r="J619" s="210">
        <f>J620</f>
        <v>17951.2503</v>
      </c>
      <c r="K619" s="18">
        <f t="shared" si="68"/>
        <v>100</v>
      </c>
      <c r="L619" s="18">
        <f t="shared" si="69"/>
        <v>-4.9699999999575084E-2</v>
      </c>
    </row>
    <row r="620" spans="1:12" ht="25.5" customHeight="1" x14ac:dyDescent="0.25">
      <c r="A620" s="56"/>
      <c r="B620" s="16"/>
      <c r="C620" s="79"/>
      <c r="D620" s="16" t="s">
        <v>58</v>
      </c>
      <c r="E620" s="17" t="s">
        <v>59</v>
      </c>
      <c r="F620" s="210">
        <v>17951.3</v>
      </c>
      <c r="G620" s="210"/>
      <c r="H620" s="210">
        <f>SUM(F620:G620)</f>
        <v>17951.3</v>
      </c>
      <c r="I620" s="210">
        <v>17951.2503</v>
      </c>
      <c r="J620" s="210">
        <v>17951.2503</v>
      </c>
      <c r="K620" s="18">
        <f t="shared" si="68"/>
        <v>100</v>
      </c>
      <c r="L620" s="18">
        <f t="shared" si="69"/>
        <v>-4.9699999999575084E-2</v>
      </c>
    </row>
    <row r="621" spans="1:12" ht="25.5" customHeight="1" x14ac:dyDescent="0.25">
      <c r="A621" s="60"/>
      <c r="B621" s="6"/>
      <c r="C621" s="79" t="s">
        <v>99</v>
      </c>
      <c r="D621" s="6"/>
      <c r="E621" s="17" t="s">
        <v>584</v>
      </c>
      <c r="F621" s="210">
        <f>F622</f>
        <v>10973.5</v>
      </c>
      <c r="G621" s="210">
        <f>G622</f>
        <v>0</v>
      </c>
      <c r="H621" s="210">
        <f>H622</f>
        <v>10973.5</v>
      </c>
      <c r="I621" s="210">
        <f>I622</f>
        <v>10973.551149999999</v>
      </c>
      <c r="J621" s="210">
        <f>J622</f>
        <v>10973.551149999999</v>
      </c>
      <c r="K621" s="18">
        <f t="shared" si="68"/>
        <v>100</v>
      </c>
      <c r="L621" s="18">
        <f t="shared" si="69"/>
        <v>5.1149999999324791E-2</v>
      </c>
    </row>
    <row r="622" spans="1:12" ht="25.5" customHeight="1" x14ac:dyDescent="0.25">
      <c r="A622" s="60"/>
      <c r="B622" s="16"/>
      <c r="C622" s="79"/>
      <c r="D622" s="16" t="s">
        <v>58</v>
      </c>
      <c r="E622" s="17" t="s">
        <v>59</v>
      </c>
      <c r="F622" s="210">
        <v>10973.5</v>
      </c>
      <c r="G622" s="210"/>
      <c r="H622" s="210">
        <f>SUM(F622:G622)</f>
        <v>10973.5</v>
      </c>
      <c r="I622" s="210">
        <v>10973.551149999999</v>
      </c>
      <c r="J622" s="210">
        <v>10973.551149999999</v>
      </c>
      <c r="K622" s="18">
        <f t="shared" si="68"/>
        <v>100</v>
      </c>
      <c r="L622" s="18">
        <f t="shared" si="69"/>
        <v>5.1149999999324791E-2</v>
      </c>
    </row>
    <row r="623" spans="1:12" ht="15" customHeight="1" x14ac:dyDescent="0.25">
      <c r="A623" s="56"/>
      <c r="B623" s="6" t="s">
        <v>585</v>
      </c>
      <c r="C623" s="61"/>
      <c r="D623" s="6"/>
      <c r="E623" s="64" t="s">
        <v>586</v>
      </c>
      <c r="F623" s="232">
        <f t="shared" ref="F623:J624" si="74">F624</f>
        <v>5776.3</v>
      </c>
      <c r="G623" s="232">
        <f t="shared" si="74"/>
        <v>0</v>
      </c>
      <c r="H623" s="232">
        <f t="shared" si="74"/>
        <v>5692.7</v>
      </c>
      <c r="I623" s="232">
        <f t="shared" si="74"/>
        <v>5692.6998199999998</v>
      </c>
      <c r="J623" s="232">
        <f t="shared" si="74"/>
        <v>5680.7785599999997</v>
      </c>
      <c r="K623" s="127">
        <f t="shared" si="68"/>
        <v>99.790586885362941</v>
      </c>
      <c r="L623" s="127">
        <f t="shared" si="69"/>
        <v>-1.8000000000029104E-4</v>
      </c>
    </row>
    <row r="624" spans="1:12" ht="15" customHeight="1" x14ac:dyDescent="0.25">
      <c r="A624" s="56"/>
      <c r="B624" s="6"/>
      <c r="C624" s="61" t="s">
        <v>587</v>
      </c>
      <c r="D624" s="6"/>
      <c r="E624" s="64" t="s">
        <v>510</v>
      </c>
      <c r="F624" s="221">
        <f>F625</f>
        <v>5776.3</v>
      </c>
      <c r="G624" s="221">
        <f>G625</f>
        <v>0</v>
      </c>
      <c r="H624" s="221">
        <f>H625</f>
        <v>5692.7</v>
      </c>
      <c r="I624" s="221">
        <f t="shared" si="74"/>
        <v>5692.6998199999998</v>
      </c>
      <c r="J624" s="221">
        <f t="shared" si="74"/>
        <v>5680.7785599999997</v>
      </c>
      <c r="K624" s="63">
        <f t="shared" si="68"/>
        <v>99.790586885362941</v>
      </c>
      <c r="L624" s="63">
        <f t="shared" si="69"/>
        <v>-1.8000000000029104E-4</v>
      </c>
    </row>
    <row r="625" spans="1:13" ht="25.5" customHeight="1" x14ac:dyDescent="0.25">
      <c r="A625" s="91"/>
      <c r="B625" s="66"/>
      <c r="C625" s="67" t="s">
        <v>51</v>
      </c>
      <c r="D625" s="66"/>
      <c r="E625" s="68" t="s">
        <v>52</v>
      </c>
      <c r="F625" s="222">
        <f t="shared" ref="F625:J626" si="75">F626</f>
        <v>5776.3</v>
      </c>
      <c r="G625" s="222">
        <f t="shared" si="75"/>
        <v>0</v>
      </c>
      <c r="H625" s="222">
        <f t="shared" si="75"/>
        <v>5692.7</v>
      </c>
      <c r="I625" s="222">
        <f t="shared" si="75"/>
        <v>5692.6998199999998</v>
      </c>
      <c r="J625" s="222">
        <f t="shared" si="75"/>
        <v>5680.7785599999997</v>
      </c>
      <c r="K625" s="69">
        <f t="shared" si="68"/>
        <v>99.790586885362941</v>
      </c>
      <c r="L625" s="69">
        <f t="shared" si="69"/>
        <v>-1.8000000000029104E-4</v>
      </c>
    </row>
    <row r="626" spans="1:13" ht="15" customHeight="1" x14ac:dyDescent="0.25">
      <c r="A626" s="124"/>
      <c r="B626" s="117"/>
      <c r="C626" s="118" t="s">
        <v>106</v>
      </c>
      <c r="D626" s="117"/>
      <c r="E626" s="125" t="s">
        <v>107</v>
      </c>
      <c r="F626" s="223">
        <f t="shared" si="75"/>
        <v>5776.3</v>
      </c>
      <c r="G626" s="223">
        <f t="shared" si="75"/>
        <v>0</v>
      </c>
      <c r="H626" s="223">
        <f t="shared" si="75"/>
        <v>5692.7</v>
      </c>
      <c r="I626" s="223">
        <f t="shared" si="75"/>
        <v>5692.6998199999998</v>
      </c>
      <c r="J626" s="223">
        <f t="shared" si="75"/>
        <v>5680.7785599999997</v>
      </c>
      <c r="K626" s="120">
        <f t="shared" si="68"/>
        <v>99.790586885362941</v>
      </c>
      <c r="L626" s="120">
        <f t="shared" si="69"/>
        <v>-1.8000000000029104E-4</v>
      </c>
    </row>
    <row r="627" spans="1:13" ht="25.5" customHeight="1" x14ac:dyDescent="0.25">
      <c r="A627" s="75"/>
      <c r="B627" s="22"/>
      <c r="C627" s="76" t="s">
        <v>108</v>
      </c>
      <c r="D627" s="22"/>
      <c r="E627" s="77" t="s">
        <v>109</v>
      </c>
      <c r="F627" s="224">
        <f>F632+F628+F630</f>
        <v>5776.3</v>
      </c>
      <c r="G627" s="224">
        <f>G632+G628+G630</f>
        <v>0</v>
      </c>
      <c r="H627" s="224">
        <f>H632+H628+H630</f>
        <v>5692.7</v>
      </c>
      <c r="I627" s="224">
        <f>I632+I628+I630</f>
        <v>5692.6998199999998</v>
      </c>
      <c r="J627" s="224">
        <f>J632+J628+J630</f>
        <v>5680.7785599999997</v>
      </c>
      <c r="K627" s="78">
        <f t="shared" ref="K627:K690" si="76">J627/I627*100</f>
        <v>99.790586885362941</v>
      </c>
      <c r="L627" s="78">
        <f t="shared" ref="L627:L690" si="77">I627-H627</f>
        <v>-1.8000000000029104E-4</v>
      </c>
    </row>
    <row r="628" spans="1:13" ht="26.25" customHeight="1" x14ac:dyDescent="0.25">
      <c r="A628" s="56"/>
      <c r="B628" s="16"/>
      <c r="C628" s="79" t="s">
        <v>451</v>
      </c>
      <c r="D628" s="16"/>
      <c r="E628" s="38" t="s">
        <v>747</v>
      </c>
      <c r="F628" s="210">
        <f>F629</f>
        <v>114.9</v>
      </c>
      <c r="G628" s="211">
        <f>G629</f>
        <v>0</v>
      </c>
      <c r="H628" s="210">
        <f>H629</f>
        <v>31.300000000000011</v>
      </c>
      <c r="I628" s="210">
        <f>I629</f>
        <v>31.291820000000001</v>
      </c>
      <c r="J628" s="210">
        <f>J629</f>
        <v>31.291820000000001</v>
      </c>
      <c r="K628" s="18">
        <f t="shared" si="76"/>
        <v>100</v>
      </c>
      <c r="L628" s="18">
        <f t="shared" si="77"/>
        <v>-8.1800000000100681E-3</v>
      </c>
    </row>
    <row r="629" spans="1:13" ht="25.5" customHeight="1" x14ac:dyDescent="0.25">
      <c r="A629" s="60"/>
      <c r="B629" s="16"/>
      <c r="C629" s="79"/>
      <c r="D629" s="16" t="s">
        <v>58</v>
      </c>
      <c r="E629" s="17" t="s">
        <v>59</v>
      </c>
      <c r="F629" s="210">
        <v>114.9</v>
      </c>
      <c r="G629" s="211"/>
      <c r="H629" s="210">
        <v>31.300000000000011</v>
      </c>
      <c r="I629" s="210">
        <v>31.291820000000001</v>
      </c>
      <c r="J629" s="210">
        <v>31.291820000000001</v>
      </c>
      <c r="K629" s="18">
        <f t="shared" si="76"/>
        <v>100</v>
      </c>
      <c r="L629" s="18">
        <f t="shared" si="77"/>
        <v>-8.1800000000100681E-3</v>
      </c>
    </row>
    <row r="630" spans="1:13" ht="26.25" customHeight="1" x14ac:dyDescent="0.25">
      <c r="A630" s="60"/>
      <c r="B630" s="16"/>
      <c r="C630" s="36" t="s">
        <v>743</v>
      </c>
      <c r="D630" s="36"/>
      <c r="E630" s="38" t="s">
        <v>742</v>
      </c>
      <c r="F630" s="210">
        <v>1635.8</v>
      </c>
      <c r="G630" s="210">
        <f>G631</f>
        <v>0</v>
      </c>
      <c r="H630" s="210">
        <f>SUM(F630:G630)</f>
        <v>1635.8</v>
      </c>
      <c r="I630" s="210">
        <v>1635.808</v>
      </c>
      <c r="J630" s="210">
        <v>1635.3653999999999</v>
      </c>
      <c r="K630" s="18">
        <f t="shared" si="76"/>
        <v>99.972943034879393</v>
      </c>
      <c r="L630" s="18">
        <f t="shared" si="77"/>
        <v>8.0000000000381988E-3</v>
      </c>
    </row>
    <row r="631" spans="1:13" ht="26.25" customHeight="1" x14ac:dyDescent="0.25">
      <c r="A631" s="60"/>
      <c r="B631" s="16"/>
      <c r="C631" s="36"/>
      <c r="D631" s="36" t="s">
        <v>58</v>
      </c>
      <c r="E631" s="38" t="s">
        <v>59</v>
      </c>
      <c r="F631" s="210">
        <v>1635.8</v>
      </c>
      <c r="G631" s="210"/>
      <c r="H631" s="210">
        <f>SUM(F631:G631)</f>
        <v>1635.8</v>
      </c>
      <c r="I631" s="210">
        <v>1635.808</v>
      </c>
      <c r="J631" s="210">
        <v>1635.3653999999999</v>
      </c>
      <c r="K631" s="18">
        <f t="shared" si="76"/>
        <v>99.972943034879393</v>
      </c>
      <c r="L631" s="18">
        <f t="shared" si="77"/>
        <v>8.0000000000381988E-3</v>
      </c>
    </row>
    <row r="632" spans="1:13" ht="38.25" customHeight="1" x14ac:dyDescent="0.25">
      <c r="A632" s="60"/>
      <c r="B632" s="16"/>
      <c r="C632" s="79" t="s">
        <v>110</v>
      </c>
      <c r="D632" s="16"/>
      <c r="E632" s="17" t="s">
        <v>111</v>
      </c>
      <c r="F632" s="210">
        <f>F634+F633+F635</f>
        <v>4025.6000000000004</v>
      </c>
      <c r="G632" s="211"/>
      <c r="H632" s="210">
        <f>H634+H633+H635</f>
        <v>4025.6</v>
      </c>
      <c r="I632" s="210">
        <f>I634+I633+I635</f>
        <v>4025.6</v>
      </c>
      <c r="J632" s="210">
        <f>J634+J633+J635</f>
        <v>4014.1213400000001</v>
      </c>
      <c r="K632" s="18">
        <f t="shared" si="76"/>
        <v>99.714858406200321</v>
      </c>
      <c r="L632" s="18">
        <f t="shared" si="77"/>
        <v>0</v>
      </c>
    </row>
    <row r="633" spans="1:13" ht="15" customHeight="1" x14ac:dyDescent="0.25">
      <c r="A633" s="60"/>
      <c r="B633" s="16"/>
      <c r="C633" s="79"/>
      <c r="D633" s="16" t="s">
        <v>33</v>
      </c>
      <c r="E633" s="17" t="s">
        <v>34</v>
      </c>
      <c r="F633" s="210">
        <v>0</v>
      </c>
      <c r="G633" s="211"/>
      <c r="H633" s="210">
        <f>SUM(F633:G633)</f>
        <v>0</v>
      </c>
      <c r="I633" s="210">
        <f>SUM(G633:H633)</f>
        <v>0</v>
      </c>
      <c r="J633" s="210">
        <f>SUM(H633:I633)</f>
        <v>0</v>
      </c>
      <c r="K633" s="18" t="e">
        <f t="shared" si="76"/>
        <v>#DIV/0!</v>
      </c>
      <c r="L633" s="18">
        <f t="shared" si="77"/>
        <v>0</v>
      </c>
    </row>
    <row r="634" spans="1:13" ht="25.5" customHeight="1" x14ac:dyDescent="0.25">
      <c r="A634" s="60"/>
      <c r="B634" s="16"/>
      <c r="C634" s="79"/>
      <c r="D634" s="16" t="s">
        <v>58</v>
      </c>
      <c r="E634" s="17" t="s">
        <v>59</v>
      </c>
      <c r="F634" s="210">
        <v>3952.3</v>
      </c>
      <c r="G634" s="211"/>
      <c r="H634" s="210">
        <v>4007.5</v>
      </c>
      <c r="I634" s="210">
        <v>4018.9379399999998</v>
      </c>
      <c r="J634" s="210">
        <v>4007.45928</v>
      </c>
      <c r="K634" s="18">
        <f t="shared" si="76"/>
        <v>99.714385736446587</v>
      </c>
      <c r="L634" s="18">
        <f t="shared" si="77"/>
        <v>11.437939999999799</v>
      </c>
      <c r="M634" s="26">
        <v>11.4</v>
      </c>
    </row>
    <row r="635" spans="1:13" ht="15" customHeight="1" x14ac:dyDescent="0.25">
      <c r="A635" s="60"/>
      <c r="B635" s="16"/>
      <c r="C635" s="79"/>
      <c r="D635" s="36" t="s">
        <v>28</v>
      </c>
      <c r="E635" s="38" t="s">
        <v>29</v>
      </c>
      <c r="F635" s="210">
        <v>73.3</v>
      </c>
      <c r="G635" s="211"/>
      <c r="H635" s="210">
        <v>18.099999999999994</v>
      </c>
      <c r="I635" s="210">
        <v>6.6620600000000003</v>
      </c>
      <c r="J635" s="210">
        <v>6.6620600000000003</v>
      </c>
      <c r="K635" s="18">
        <f t="shared" si="76"/>
        <v>100</v>
      </c>
      <c r="L635" s="18">
        <f t="shared" si="77"/>
        <v>-11.437939999999994</v>
      </c>
      <c r="M635" s="26">
        <v>-11.4</v>
      </c>
    </row>
    <row r="636" spans="1:13" ht="15" customHeight="1" x14ac:dyDescent="0.25">
      <c r="A636" s="56"/>
      <c r="B636" s="6" t="s">
        <v>588</v>
      </c>
      <c r="C636" s="61"/>
      <c r="D636" s="6"/>
      <c r="E636" s="64" t="s">
        <v>589</v>
      </c>
      <c r="F636" s="221">
        <f>F637</f>
        <v>6517.8</v>
      </c>
      <c r="G636" s="221">
        <f>G637</f>
        <v>0</v>
      </c>
      <c r="H636" s="221">
        <f>H637</f>
        <v>6522.8</v>
      </c>
      <c r="I636" s="221">
        <f>I637</f>
        <v>6522.8673299999991</v>
      </c>
      <c r="J636" s="221">
        <f>J637</f>
        <v>6358.0100899999998</v>
      </c>
      <c r="K636" s="63">
        <f t="shared" si="76"/>
        <v>97.472626198577004</v>
      </c>
      <c r="L636" s="63">
        <f t="shared" si="77"/>
        <v>6.7329999998946732E-2</v>
      </c>
    </row>
    <row r="637" spans="1:13" ht="25.5" customHeight="1" x14ac:dyDescent="0.25">
      <c r="A637" s="56"/>
      <c r="B637" s="6"/>
      <c r="C637" s="61" t="s">
        <v>7</v>
      </c>
      <c r="D637" s="6"/>
      <c r="E637" s="64" t="s">
        <v>8</v>
      </c>
      <c r="F637" s="221">
        <f>F638+F647</f>
        <v>6517.8</v>
      </c>
      <c r="G637" s="221">
        <f>G638+G647</f>
        <v>0</v>
      </c>
      <c r="H637" s="221">
        <f>H638+H647</f>
        <v>6522.8</v>
      </c>
      <c r="I637" s="221">
        <f>I638+I647</f>
        <v>6522.8673299999991</v>
      </c>
      <c r="J637" s="221">
        <f>J638+J647</f>
        <v>6358.0100899999998</v>
      </c>
      <c r="K637" s="63">
        <f t="shared" si="76"/>
        <v>97.472626198577004</v>
      </c>
      <c r="L637" s="63">
        <f t="shared" si="77"/>
        <v>6.7329999998946732E-2</v>
      </c>
    </row>
    <row r="638" spans="1:13" ht="25.5" customHeight="1" x14ac:dyDescent="0.25">
      <c r="A638" s="91"/>
      <c r="B638" s="66"/>
      <c r="C638" s="67" t="s">
        <v>9</v>
      </c>
      <c r="D638" s="66"/>
      <c r="E638" s="68" t="s">
        <v>10</v>
      </c>
      <c r="F638" s="222">
        <f t="shared" ref="F638:J639" si="78">F639</f>
        <v>5660</v>
      </c>
      <c r="G638" s="222">
        <f t="shared" si="78"/>
        <v>0</v>
      </c>
      <c r="H638" s="222">
        <f t="shared" si="78"/>
        <v>5660</v>
      </c>
      <c r="I638" s="222">
        <f t="shared" si="78"/>
        <v>5660.0423299999993</v>
      </c>
      <c r="J638" s="222">
        <f t="shared" si="78"/>
        <v>5554.4375099999997</v>
      </c>
      <c r="K638" s="69">
        <f t="shared" si="76"/>
        <v>98.134204413273366</v>
      </c>
      <c r="L638" s="69">
        <f t="shared" si="77"/>
        <v>4.232999999931053E-2</v>
      </c>
    </row>
    <row r="639" spans="1:13" ht="25.5" customHeight="1" x14ac:dyDescent="0.25">
      <c r="A639" s="70"/>
      <c r="B639" s="71"/>
      <c r="C639" s="72" t="s">
        <v>22</v>
      </c>
      <c r="D639" s="71"/>
      <c r="E639" s="73" t="s">
        <v>23</v>
      </c>
      <c r="F639" s="243">
        <f t="shared" si="78"/>
        <v>5660</v>
      </c>
      <c r="G639" s="243">
        <f t="shared" si="78"/>
        <v>0</v>
      </c>
      <c r="H639" s="243">
        <f t="shared" si="78"/>
        <v>5660</v>
      </c>
      <c r="I639" s="243">
        <f t="shared" si="78"/>
        <v>5660.0423299999993</v>
      </c>
      <c r="J639" s="243">
        <f t="shared" si="78"/>
        <v>5554.4375099999997</v>
      </c>
      <c r="K639" s="74">
        <f t="shared" si="76"/>
        <v>98.134204413273366</v>
      </c>
      <c r="L639" s="74">
        <f t="shared" si="77"/>
        <v>4.232999999931053E-2</v>
      </c>
    </row>
    <row r="640" spans="1:13" ht="38.25" customHeight="1" x14ac:dyDescent="0.25">
      <c r="A640" s="75"/>
      <c r="B640" s="22"/>
      <c r="C640" s="76" t="s">
        <v>24</v>
      </c>
      <c r="D640" s="22"/>
      <c r="E640" s="77" t="s">
        <v>400</v>
      </c>
      <c r="F640" s="224">
        <f>F641+F644</f>
        <v>5660</v>
      </c>
      <c r="G640" s="224">
        <f>G641+G644</f>
        <v>0</v>
      </c>
      <c r="H640" s="224">
        <f>H641+H644</f>
        <v>5660</v>
      </c>
      <c r="I640" s="224">
        <f>I641+I644</f>
        <v>5660.0423299999993</v>
      </c>
      <c r="J640" s="224">
        <f>J641+J644</f>
        <v>5554.4375099999997</v>
      </c>
      <c r="K640" s="78">
        <f t="shared" si="76"/>
        <v>98.134204413273366</v>
      </c>
      <c r="L640" s="78">
        <f t="shared" si="77"/>
        <v>4.232999999931053E-2</v>
      </c>
    </row>
    <row r="641" spans="1:12" ht="25.5" customHeight="1" x14ac:dyDescent="0.25">
      <c r="A641" s="60"/>
      <c r="B641" s="16"/>
      <c r="C641" s="79" t="s">
        <v>27</v>
      </c>
      <c r="D641" s="16"/>
      <c r="E641" s="17" t="s">
        <v>641</v>
      </c>
      <c r="F641" s="210">
        <f>F642+F643</f>
        <v>5638</v>
      </c>
      <c r="G641" s="210">
        <f>G642+G643</f>
        <v>0</v>
      </c>
      <c r="H641" s="210">
        <f>H642+H643</f>
        <v>5638</v>
      </c>
      <c r="I641" s="210">
        <f>I642+I643</f>
        <v>5638.0423299999993</v>
      </c>
      <c r="J641" s="210">
        <f>J642+J643</f>
        <v>5549.7575099999995</v>
      </c>
      <c r="K641" s="18">
        <f t="shared" si="76"/>
        <v>98.434122788858176</v>
      </c>
      <c r="L641" s="18">
        <f t="shared" si="77"/>
        <v>4.232999999931053E-2</v>
      </c>
    </row>
    <row r="642" spans="1:12" ht="39" customHeight="1" x14ac:dyDescent="0.25">
      <c r="A642" s="56"/>
      <c r="B642" s="16"/>
      <c r="C642" s="79"/>
      <c r="D642" s="16" t="s">
        <v>26</v>
      </c>
      <c r="E642" s="15" t="s">
        <v>390</v>
      </c>
      <c r="F642" s="210">
        <v>5418.1</v>
      </c>
      <c r="G642" s="211"/>
      <c r="H642" s="210">
        <f>SUM(F642:G642)</f>
        <v>5418.1</v>
      </c>
      <c r="I642" s="210">
        <v>5418.1423299999997</v>
      </c>
      <c r="J642" s="210">
        <v>5348.8114699999996</v>
      </c>
      <c r="K642" s="18">
        <f t="shared" si="76"/>
        <v>98.720394264725783</v>
      </c>
      <c r="L642" s="18">
        <f t="shared" si="77"/>
        <v>4.232999999931053E-2</v>
      </c>
    </row>
    <row r="643" spans="1:12" ht="25.5" customHeight="1" x14ac:dyDescent="0.25">
      <c r="A643" s="56"/>
      <c r="B643" s="16"/>
      <c r="C643" s="79"/>
      <c r="D643" s="16" t="s">
        <v>14</v>
      </c>
      <c r="E643" s="19" t="s">
        <v>15</v>
      </c>
      <c r="F643" s="210">
        <v>219.9</v>
      </c>
      <c r="G643" s="210"/>
      <c r="H643" s="210">
        <v>219.9</v>
      </c>
      <c r="I643" s="210">
        <v>219.9</v>
      </c>
      <c r="J643" s="210">
        <v>200.94604000000001</v>
      </c>
      <c r="K643" s="18">
        <f t="shared" si="76"/>
        <v>91.380645748067309</v>
      </c>
      <c r="L643" s="18">
        <f t="shared" si="77"/>
        <v>0</v>
      </c>
    </row>
    <row r="644" spans="1:12" ht="51" customHeight="1" x14ac:dyDescent="0.25">
      <c r="A644" s="56"/>
      <c r="B644" s="16"/>
      <c r="C644" s="79" t="s">
        <v>30</v>
      </c>
      <c r="D644" s="16"/>
      <c r="E644" s="17" t="s">
        <v>640</v>
      </c>
      <c r="F644" s="210">
        <f>F646+F645</f>
        <v>22</v>
      </c>
      <c r="G644" s="210">
        <v>0</v>
      </c>
      <c r="H644" s="210">
        <f>H646+H645</f>
        <v>22</v>
      </c>
      <c r="I644" s="210">
        <f>I646+I645</f>
        <v>22</v>
      </c>
      <c r="J644" s="210">
        <f>J646+J645</f>
        <v>4.68</v>
      </c>
      <c r="K644" s="18">
        <f t="shared" si="76"/>
        <v>21.27272727272727</v>
      </c>
      <c r="L644" s="18">
        <f t="shared" si="77"/>
        <v>0</v>
      </c>
    </row>
    <row r="645" spans="1:12" ht="39" customHeight="1" x14ac:dyDescent="0.25">
      <c r="A645" s="56"/>
      <c r="B645" s="16"/>
      <c r="C645" s="79"/>
      <c r="D645" s="16" t="s">
        <v>26</v>
      </c>
      <c r="E645" s="15" t="s">
        <v>390</v>
      </c>
      <c r="F645" s="210">
        <v>1.1000000000000001</v>
      </c>
      <c r="G645" s="210"/>
      <c r="H645" s="210">
        <f>SUM(F645:G645)</f>
        <v>1.1000000000000001</v>
      </c>
      <c r="I645" s="210">
        <v>1.08</v>
      </c>
      <c r="J645" s="210">
        <v>1.08</v>
      </c>
      <c r="K645" s="18">
        <f t="shared" si="76"/>
        <v>100</v>
      </c>
      <c r="L645" s="18">
        <f t="shared" si="77"/>
        <v>-2.0000000000000018E-2</v>
      </c>
    </row>
    <row r="646" spans="1:12" ht="25.5" customHeight="1" x14ac:dyDescent="0.25">
      <c r="A646" s="60"/>
      <c r="B646" s="16"/>
      <c r="C646" s="79"/>
      <c r="D646" s="16" t="s">
        <v>14</v>
      </c>
      <c r="E646" s="19" t="s">
        <v>15</v>
      </c>
      <c r="F646" s="210">
        <v>20.9</v>
      </c>
      <c r="G646" s="210"/>
      <c r="H646" s="210">
        <f>SUM(F646:G646)</f>
        <v>20.9</v>
      </c>
      <c r="I646" s="210">
        <v>20.92</v>
      </c>
      <c r="J646" s="210">
        <v>3.6</v>
      </c>
      <c r="K646" s="18">
        <f t="shared" si="76"/>
        <v>17.208413001912046</v>
      </c>
      <c r="L646" s="18">
        <f t="shared" si="77"/>
        <v>2.0000000000003126E-2</v>
      </c>
    </row>
    <row r="647" spans="1:12" ht="25.5" customHeight="1" x14ac:dyDescent="0.25">
      <c r="A647" s="91"/>
      <c r="B647" s="66"/>
      <c r="C647" s="67" t="s">
        <v>51</v>
      </c>
      <c r="D647" s="66"/>
      <c r="E647" s="68" t="s">
        <v>52</v>
      </c>
      <c r="F647" s="222">
        <f>+F648+F660+F666</f>
        <v>857.8</v>
      </c>
      <c r="G647" s="222">
        <f>+G648+G660+G666+G670</f>
        <v>0</v>
      </c>
      <c r="H647" s="222">
        <f>+H648+H660+H666+H670</f>
        <v>862.8</v>
      </c>
      <c r="I647" s="222">
        <f>+I648+I660+I666+I670</f>
        <v>862.82499999999993</v>
      </c>
      <c r="J647" s="222">
        <f>+J648+J660+J666+J670</f>
        <v>803.57258000000002</v>
      </c>
      <c r="K647" s="69">
        <f t="shared" si="76"/>
        <v>93.132741865384077</v>
      </c>
      <c r="L647" s="69">
        <f t="shared" si="77"/>
        <v>2.4999999999977263E-2</v>
      </c>
    </row>
    <row r="648" spans="1:12" ht="15" customHeight="1" x14ac:dyDescent="0.25">
      <c r="A648" s="116"/>
      <c r="B648" s="117"/>
      <c r="C648" s="118" t="s">
        <v>93</v>
      </c>
      <c r="D648" s="117"/>
      <c r="E648" s="125" t="s">
        <v>94</v>
      </c>
      <c r="F648" s="244">
        <f>F649</f>
        <v>617.9</v>
      </c>
      <c r="G648" s="244">
        <f>G649</f>
        <v>0</v>
      </c>
      <c r="H648" s="244">
        <f>H649</f>
        <v>617.9</v>
      </c>
      <c r="I648" s="244">
        <f>I649</f>
        <v>617.92499999999995</v>
      </c>
      <c r="J648" s="244">
        <f>J649</f>
        <v>566.98244999999997</v>
      </c>
      <c r="K648" s="161">
        <f t="shared" si="76"/>
        <v>91.755868430634791</v>
      </c>
      <c r="L648" s="161">
        <f t="shared" si="77"/>
        <v>2.4999999999977263E-2</v>
      </c>
    </row>
    <row r="649" spans="1:12" ht="25.5" customHeight="1" x14ac:dyDescent="0.25">
      <c r="A649" s="75"/>
      <c r="B649" s="22"/>
      <c r="C649" s="76" t="s">
        <v>95</v>
      </c>
      <c r="D649" s="86"/>
      <c r="E649" s="77" t="s">
        <v>96</v>
      </c>
      <c r="F649" s="224">
        <f>F650+F652+F654+F656+F658</f>
        <v>617.9</v>
      </c>
      <c r="G649" s="224">
        <f>G650+G652+G654+G656+G658</f>
        <v>0</v>
      </c>
      <c r="H649" s="224">
        <f>H650+H652+H654+H656+H658</f>
        <v>617.9</v>
      </c>
      <c r="I649" s="224">
        <f>I650+I652+I654+I656+I658</f>
        <v>617.92499999999995</v>
      </c>
      <c r="J649" s="224">
        <f>J650+J652+J654+J656+J658</f>
        <v>566.98244999999997</v>
      </c>
      <c r="K649" s="78">
        <f t="shared" si="76"/>
        <v>91.755868430634791</v>
      </c>
      <c r="L649" s="78">
        <f t="shared" si="77"/>
        <v>2.4999999999977263E-2</v>
      </c>
    </row>
    <row r="650" spans="1:12" ht="15" customHeight="1" x14ac:dyDescent="0.25">
      <c r="A650" s="60"/>
      <c r="B650" s="16"/>
      <c r="C650" s="79" t="s">
        <v>100</v>
      </c>
      <c r="D650" s="16"/>
      <c r="E650" s="17" t="s">
        <v>101</v>
      </c>
      <c r="F650" s="210">
        <f>F651</f>
        <v>278.2</v>
      </c>
      <c r="G650" s="210"/>
      <c r="H650" s="210">
        <f>H651</f>
        <v>278.2</v>
      </c>
      <c r="I650" s="210">
        <f>I651</f>
        <v>278.2</v>
      </c>
      <c r="J650" s="210">
        <f>J651</f>
        <v>255.56397000000001</v>
      </c>
      <c r="K650" s="18">
        <f t="shared" si="76"/>
        <v>91.863396836808064</v>
      </c>
      <c r="L650" s="18">
        <f t="shared" si="77"/>
        <v>0</v>
      </c>
    </row>
    <row r="651" spans="1:12" ht="25.5" customHeight="1" x14ac:dyDescent="0.25">
      <c r="A651" s="60"/>
      <c r="B651" s="16"/>
      <c r="C651" s="79"/>
      <c r="D651" s="16" t="s">
        <v>58</v>
      </c>
      <c r="E651" s="17" t="s">
        <v>59</v>
      </c>
      <c r="F651" s="210">
        <v>278.2</v>
      </c>
      <c r="G651" s="210"/>
      <c r="H651" s="210">
        <v>278.2</v>
      </c>
      <c r="I651" s="210">
        <v>278.2</v>
      </c>
      <c r="J651" s="210">
        <v>255.56397000000001</v>
      </c>
      <c r="K651" s="18">
        <f t="shared" si="76"/>
        <v>91.863396836808064</v>
      </c>
      <c r="L651" s="18">
        <f t="shared" si="77"/>
        <v>0</v>
      </c>
    </row>
    <row r="652" spans="1:12" ht="15" customHeight="1" x14ac:dyDescent="0.25">
      <c r="A652" s="56"/>
      <c r="B652" s="16"/>
      <c r="C652" s="79" t="s">
        <v>102</v>
      </c>
      <c r="D652" s="16"/>
      <c r="E652" s="17" t="s">
        <v>103</v>
      </c>
      <c r="F652" s="210">
        <f>F653</f>
        <v>100.1</v>
      </c>
      <c r="G652" s="210"/>
      <c r="H652" s="210">
        <f>H653</f>
        <v>100.1</v>
      </c>
      <c r="I652" s="210">
        <f>I653</f>
        <v>100.1</v>
      </c>
      <c r="J652" s="210">
        <f>J653</f>
        <v>100.09947</v>
      </c>
      <c r="K652" s="18">
        <f t="shared" si="76"/>
        <v>99.999470529470528</v>
      </c>
      <c r="L652" s="18">
        <f t="shared" si="77"/>
        <v>0</v>
      </c>
    </row>
    <row r="653" spans="1:12" ht="25.5" customHeight="1" x14ac:dyDescent="0.25">
      <c r="A653" s="56"/>
      <c r="B653" s="16"/>
      <c r="C653" s="79"/>
      <c r="D653" s="16" t="s">
        <v>58</v>
      </c>
      <c r="E653" s="17" t="s">
        <v>59</v>
      </c>
      <c r="F653" s="210">
        <v>100.1</v>
      </c>
      <c r="G653" s="210"/>
      <c r="H653" s="210">
        <v>100.1</v>
      </c>
      <c r="I653" s="210">
        <v>100.1</v>
      </c>
      <c r="J653" s="210">
        <v>100.09947</v>
      </c>
      <c r="K653" s="18">
        <f t="shared" si="76"/>
        <v>99.999470529470528</v>
      </c>
      <c r="L653" s="18">
        <f t="shared" si="77"/>
        <v>0</v>
      </c>
    </row>
    <row r="654" spans="1:12" ht="15" customHeight="1" x14ac:dyDescent="0.25">
      <c r="A654" s="60"/>
      <c r="B654" s="16"/>
      <c r="C654" s="79" t="s">
        <v>104</v>
      </c>
      <c r="D654" s="16"/>
      <c r="E654" s="17" t="s">
        <v>105</v>
      </c>
      <c r="F654" s="210">
        <f>F655</f>
        <v>109.6</v>
      </c>
      <c r="G654" s="210">
        <f>G655</f>
        <v>0</v>
      </c>
      <c r="H654" s="210">
        <f>H655</f>
        <v>109.6</v>
      </c>
      <c r="I654" s="210">
        <f>I655</f>
        <v>109.625</v>
      </c>
      <c r="J654" s="210">
        <f>J655</f>
        <v>83.381</v>
      </c>
      <c r="K654" s="18">
        <f t="shared" si="76"/>
        <v>76.060205245153938</v>
      </c>
      <c r="L654" s="18">
        <f t="shared" si="77"/>
        <v>2.5000000000005684E-2</v>
      </c>
    </row>
    <row r="655" spans="1:12" ht="25.5" customHeight="1" x14ac:dyDescent="0.25">
      <c r="A655" s="60"/>
      <c r="B655" s="16"/>
      <c r="C655" s="79"/>
      <c r="D655" s="16" t="s">
        <v>58</v>
      </c>
      <c r="E655" s="17" t="s">
        <v>59</v>
      </c>
      <c r="F655" s="210">
        <v>109.6</v>
      </c>
      <c r="G655" s="210"/>
      <c r="H655" s="210">
        <f>SUM(F655:G655)</f>
        <v>109.6</v>
      </c>
      <c r="I655" s="210">
        <v>109.625</v>
      </c>
      <c r="J655" s="210">
        <v>83.381</v>
      </c>
      <c r="K655" s="18">
        <f t="shared" si="76"/>
        <v>76.060205245153938</v>
      </c>
      <c r="L655" s="18">
        <f t="shared" si="77"/>
        <v>2.5000000000005684E-2</v>
      </c>
    </row>
    <row r="656" spans="1:12" ht="15" customHeight="1" x14ac:dyDescent="0.25">
      <c r="A656" s="56"/>
      <c r="B656" s="16"/>
      <c r="C656" s="79" t="s">
        <v>457</v>
      </c>
      <c r="D656" s="16"/>
      <c r="E656" s="15" t="s">
        <v>448</v>
      </c>
      <c r="F656" s="210">
        <f>F657</f>
        <v>60</v>
      </c>
      <c r="G656" s="210"/>
      <c r="H656" s="210">
        <f>H657</f>
        <v>60</v>
      </c>
      <c r="I656" s="210">
        <f>I657</f>
        <v>60</v>
      </c>
      <c r="J656" s="210">
        <f>J657</f>
        <v>57.95458</v>
      </c>
      <c r="K656" s="18">
        <f t="shared" si="76"/>
        <v>96.590966666666674</v>
      </c>
      <c r="L656" s="18">
        <f t="shared" si="77"/>
        <v>0</v>
      </c>
    </row>
    <row r="657" spans="1:12" ht="25.5" customHeight="1" x14ac:dyDescent="0.25">
      <c r="A657" s="56"/>
      <c r="B657" s="16"/>
      <c r="C657" s="79"/>
      <c r="D657" s="16" t="s">
        <v>58</v>
      </c>
      <c r="E657" s="17" t="s">
        <v>59</v>
      </c>
      <c r="F657" s="210">
        <f>58.5+1.5</f>
        <v>60</v>
      </c>
      <c r="G657" s="210"/>
      <c r="H657" s="210">
        <f>58.5+1.5</f>
        <v>60</v>
      </c>
      <c r="I657" s="210">
        <f>58.5+1.5</f>
        <v>60</v>
      </c>
      <c r="J657" s="210">
        <v>57.95458</v>
      </c>
      <c r="K657" s="18">
        <f t="shared" si="76"/>
        <v>96.590966666666674</v>
      </c>
      <c r="L657" s="18">
        <f t="shared" si="77"/>
        <v>0</v>
      </c>
    </row>
    <row r="658" spans="1:12" ht="39" customHeight="1" x14ac:dyDescent="0.25">
      <c r="A658" s="60"/>
      <c r="B658" s="16"/>
      <c r="C658" s="79" t="s">
        <v>449</v>
      </c>
      <c r="D658" s="16"/>
      <c r="E658" s="15" t="s">
        <v>228</v>
      </c>
      <c r="F658" s="210">
        <f>F659</f>
        <v>70</v>
      </c>
      <c r="G658" s="210"/>
      <c r="H658" s="210">
        <f>H659</f>
        <v>70</v>
      </c>
      <c r="I658" s="210">
        <f>I659</f>
        <v>70</v>
      </c>
      <c r="J658" s="210">
        <f>J659</f>
        <v>69.983429999999998</v>
      </c>
      <c r="K658" s="18">
        <f t="shared" si="76"/>
        <v>99.976328571428581</v>
      </c>
      <c r="L658" s="18">
        <f t="shared" si="77"/>
        <v>0</v>
      </c>
    </row>
    <row r="659" spans="1:12" ht="25.5" customHeight="1" x14ac:dyDescent="0.25">
      <c r="A659" s="60"/>
      <c r="B659" s="16"/>
      <c r="C659" s="79"/>
      <c r="D659" s="16" t="s">
        <v>58</v>
      </c>
      <c r="E659" s="17" t="s">
        <v>59</v>
      </c>
      <c r="F659" s="210">
        <v>70</v>
      </c>
      <c r="G659" s="210"/>
      <c r="H659" s="210">
        <v>70</v>
      </c>
      <c r="I659" s="210">
        <v>70</v>
      </c>
      <c r="J659" s="210">
        <v>69.983429999999998</v>
      </c>
      <c r="K659" s="18">
        <f t="shared" si="76"/>
        <v>99.976328571428581</v>
      </c>
      <c r="L659" s="18">
        <f t="shared" si="77"/>
        <v>0</v>
      </c>
    </row>
    <row r="660" spans="1:12" ht="15" customHeight="1" x14ac:dyDescent="0.25">
      <c r="A660" s="121"/>
      <c r="B660" s="117"/>
      <c r="C660" s="118" t="s">
        <v>112</v>
      </c>
      <c r="D660" s="117"/>
      <c r="E660" s="125" t="s">
        <v>113</v>
      </c>
      <c r="F660" s="223">
        <f>F661</f>
        <v>211.4</v>
      </c>
      <c r="G660" s="223"/>
      <c r="H660" s="223">
        <f>H661</f>
        <v>211.4</v>
      </c>
      <c r="I660" s="223">
        <f>I661</f>
        <v>211.4</v>
      </c>
      <c r="J660" s="223">
        <f>J661</f>
        <v>203.09012999999999</v>
      </c>
      <c r="K660" s="120">
        <f t="shared" si="76"/>
        <v>96.069124881740763</v>
      </c>
      <c r="L660" s="120">
        <f t="shared" si="77"/>
        <v>0</v>
      </c>
    </row>
    <row r="661" spans="1:12" ht="25.5" customHeight="1" x14ac:dyDescent="0.25">
      <c r="A661" s="85"/>
      <c r="B661" s="22"/>
      <c r="C661" s="76" t="s">
        <v>114</v>
      </c>
      <c r="D661" s="22"/>
      <c r="E661" s="77" t="s">
        <v>115</v>
      </c>
      <c r="F661" s="224">
        <f>F662+F664</f>
        <v>211.4</v>
      </c>
      <c r="G661" s="224"/>
      <c r="H661" s="224">
        <f>H662+H664</f>
        <v>211.4</v>
      </c>
      <c r="I661" s="224">
        <f>I662+I664</f>
        <v>211.4</v>
      </c>
      <c r="J661" s="224">
        <f>J662+J664</f>
        <v>203.09012999999999</v>
      </c>
      <c r="K661" s="78">
        <f t="shared" si="76"/>
        <v>96.069124881740763</v>
      </c>
      <c r="L661" s="78">
        <f t="shared" si="77"/>
        <v>0</v>
      </c>
    </row>
    <row r="662" spans="1:12" ht="15" customHeight="1" x14ac:dyDescent="0.25">
      <c r="A662" s="60"/>
      <c r="B662" s="6"/>
      <c r="C662" s="162" t="s">
        <v>116</v>
      </c>
      <c r="D662" s="163"/>
      <c r="E662" s="164" t="s">
        <v>117</v>
      </c>
      <c r="F662" s="210">
        <f>F663</f>
        <v>150.30000000000001</v>
      </c>
      <c r="G662" s="210"/>
      <c r="H662" s="210">
        <f>H663</f>
        <v>150.30000000000001</v>
      </c>
      <c r="I662" s="210">
        <f>I663</f>
        <v>150.30000000000001</v>
      </c>
      <c r="J662" s="210">
        <f>J663</f>
        <v>150.04707999999999</v>
      </c>
      <c r="K662" s="18">
        <f t="shared" si="76"/>
        <v>99.831723220226195</v>
      </c>
      <c r="L662" s="18">
        <f t="shared" si="77"/>
        <v>0</v>
      </c>
    </row>
    <row r="663" spans="1:12" ht="25.5" customHeight="1" x14ac:dyDescent="0.25">
      <c r="A663" s="60"/>
      <c r="B663" s="6"/>
      <c r="C663" s="162"/>
      <c r="D663" s="163" t="s">
        <v>58</v>
      </c>
      <c r="E663" s="164" t="s">
        <v>59</v>
      </c>
      <c r="F663" s="210">
        <v>150.30000000000001</v>
      </c>
      <c r="G663" s="210"/>
      <c r="H663" s="210">
        <v>150.30000000000001</v>
      </c>
      <c r="I663" s="210">
        <v>150.30000000000001</v>
      </c>
      <c r="J663" s="210">
        <v>150.04707999999999</v>
      </c>
      <c r="K663" s="18">
        <f t="shared" si="76"/>
        <v>99.831723220226195</v>
      </c>
      <c r="L663" s="18">
        <f t="shared" si="77"/>
        <v>0</v>
      </c>
    </row>
    <row r="664" spans="1:12" ht="25.5" customHeight="1" x14ac:dyDescent="0.25">
      <c r="A664" s="60"/>
      <c r="B664" s="16"/>
      <c r="C664" s="79" t="s">
        <v>118</v>
      </c>
      <c r="D664" s="16"/>
      <c r="E664" s="17" t="s">
        <v>119</v>
      </c>
      <c r="F664" s="210">
        <f>F665</f>
        <v>61.1</v>
      </c>
      <c r="G664" s="210"/>
      <c r="H664" s="210">
        <f>H665</f>
        <v>61.1</v>
      </c>
      <c r="I664" s="210">
        <f>I665</f>
        <v>61.1</v>
      </c>
      <c r="J664" s="210">
        <f>J665</f>
        <v>53.043050000000001</v>
      </c>
      <c r="K664" s="18">
        <f t="shared" si="76"/>
        <v>86.81350245499182</v>
      </c>
      <c r="L664" s="18">
        <f t="shared" si="77"/>
        <v>0</v>
      </c>
    </row>
    <row r="665" spans="1:12" ht="25.5" customHeight="1" x14ac:dyDescent="0.25">
      <c r="A665" s="6"/>
      <c r="B665" s="16"/>
      <c r="C665" s="79"/>
      <c r="D665" s="16" t="s">
        <v>58</v>
      </c>
      <c r="E665" s="17" t="s">
        <v>59</v>
      </c>
      <c r="F665" s="210">
        <v>61.1</v>
      </c>
      <c r="G665" s="210"/>
      <c r="H665" s="210">
        <v>61.1</v>
      </c>
      <c r="I665" s="210">
        <v>61.1</v>
      </c>
      <c r="J665" s="210">
        <v>53.043050000000001</v>
      </c>
      <c r="K665" s="18">
        <f t="shared" si="76"/>
        <v>86.81350245499182</v>
      </c>
      <c r="L665" s="18">
        <f t="shared" si="77"/>
        <v>0</v>
      </c>
    </row>
    <row r="666" spans="1:12" ht="25.5" customHeight="1" x14ac:dyDescent="0.25">
      <c r="A666" s="121"/>
      <c r="B666" s="117"/>
      <c r="C666" s="118" t="s">
        <v>134</v>
      </c>
      <c r="D666" s="117"/>
      <c r="E666" s="125" t="s">
        <v>135</v>
      </c>
      <c r="F666" s="223">
        <f t="shared" ref="F666:J668" si="79">F667</f>
        <v>28.5</v>
      </c>
      <c r="G666" s="223"/>
      <c r="H666" s="223">
        <f t="shared" si="79"/>
        <v>28.5</v>
      </c>
      <c r="I666" s="223">
        <f t="shared" si="79"/>
        <v>28.5</v>
      </c>
      <c r="J666" s="223">
        <f t="shared" si="79"/>
        <v>28.5</v>
      </c>
      <c r="K666" s="120">
        <f t="shared" si="76"/>
        <v>100</v>
      </c>
      <c r="L666" s="120">
        <f t="shared" si="77"/>
        <v>0</v>
      </c>
    </row>
    <row r="667" spans="1:12" ht="15" customHeight="1" x14ac:dyDescent="0.25">
      <c r="A667" s="75"/>
      <c r="B667" s="22"/>
      <c r="C667" s="76" t="s">
        <v>136</v>
      </c>
      <c r="D667" s="22"/>
      <c r="E667" s="84" t="s">
        <v>137</v>
      </c>
      <c r="F667" s="224">
        <f t="shared" si="79"/>
        <v>28.5</v>
      </c>
      <c r="G667" s="224"/>
      <c r="H667" s="224">
        <f t="shared" si="79"/>
        <v>28.5</v>
      </c>
      <c r="I667" s="224">
        <f t="shared" si="79"/>
        <v>28.5</v>
      </c>
      <c r="J667" s="224">
        <f t="shared" si="79"/>
        <v>28.5</v>
      </c>
      <c r="K667" s="78">
        <f t="shared" si="76"/>
        <v>100</v>
      </c>
      <c r="L667" s="78">
        <f t="shared" si="77"/>
        <v>0</v>
      </c>
    </row>
    <row r="668" spans="1:12" ht="25.5" customHeight="1" x14ac:dyDescent="0.25">
      <c r="A668" s="60"/>
      <c r="B668" s="16"/>
      <c r="C668" s="79" t="s">
        <v>138</v>
      </c>
      <c r="D668" s="16"/>
      <c r="E668" s="19" t="s">
        <v>139</v>
      </c>
      <c r="F668" s="210">
        <f t="shared" si="79"/>
        <v>28.5</v>
      </c>
      <c r="G668" s="210"/>
      <c r="H668" s="210">
        <f t="shared" si="79"/>
        <v>28.5</v>
      </c>
      <c r="I668" s="210">
        <f t="shared" si="79"/>
        <v>28.5</v>
      </c>
      <c r="J668" s="210">
        <f t="shared" si="79"/>
        <v>28.5</v>
      </c>
      <c r="K668" s="18">
        <f t="shared" si="76"/>
        <v>100</v>
      </c>
      <c r="L668" s="18">
        <f t="shared" si="77"/>
        <v>0</v>
      </c>
    </row>
    <row r="669" spans="1:12" ht="25.5" customHeight="1" x14ac:dyDescent="0.25">
      <c r="A669" s="60"/>
      <c r="B669" s="16"/>
      <c r="C669" s="79"/>
      <c r="D669" s="16" t="s">
        <v>58</v>
      </c>
      <c r="E669" s="19" t="s">
        <v>59</v>
      </c>
      <c r="F669" s="210">
        <v>28.5</v>
      </c>
      <c r="G669" s="210"/>
      <c r="H669" s="210">
        <v>28.5</v>
      </c>
      <c r="I669" s="210">
        <v>28.5</v>
      </c>
      <c r="J669" s="210">
        <v>28.5</v>
      </c>
      <c r="K669" s="18">
        <f t="shared" si="76"/>
        <v>100</v>
      </c>
      <c r="L669" s="18">
        <f t="shared" si="77"/>
        <v>0</v>
      </c>
    </row>
    <row r="670" spans="1:12" ht="25.5" customHeight="1" x14ac:dyDescent="0.25">
      <c r="A670" s="121"/>
      <c r="B670" s="117"/>
      <c r="C670" s="118" t="s">
        <v>782</v>
      </c>
      <c r="D670" s="117"/>
      <c r="E670" s="125" t="s">
        <v>783</v>
      </c>
      <c r="F670" s="223"/>
      <c r="G670" s="223"/>
      <c r="H670" s="223">
        <v>5</v>
      </c>
      <c r="I670" s="223">
        <v>5</v>
      </c>
      <c r="J670" s="223">
        <v>5</v>
      </c>
      <c r="K670" s="120">
        <f t="shared" si="76"/>
        <v>100</v>
      </c>
      <c r="L670" s="120">
        <f t="shared" si="77"/>
        <v>0</v>
      </c>
    </row>
    <row r="671" spans="1:12" ht="15" customHeight="1" x14ac:dyDescent="0.25">
      <c r="A671" s="75"/>
      <c r="B671" s="22"/>
      <c r="C671" s="76" t="s">
        <v>784</v>
      </c>
      <c r="D671" s="22"/>
      <c r="E671" s="84" t="s">
        <v>785</v>
      </c>
      <c r="F671" s="224"/>
      <c r="G671" s="224"/>
      <c r="H671" s="224">
        <v>5</v>
      </c>
      <c r="I671" s="224">
        <v>5</v>
      </c>
      <c r="J671" s="224">
        <v>5</v>
      </c>
      <c r="K671" s="78">
        <f t="shared" si="76"/>
        <v>100</v>
      </c>
      <c r="L671" s="78">
        <f t="shared" si="77"/>
        <v>0</v>
      </c>
    </row>
    <row r="672" spans="1:12" ht="26.25" customHeight="1" x14ac:dyDescent="0.25">
      <c r="A672" s="60"/>
      <c r="B672" s="16"/>
      <c r="C672" s="20" t="s">
        <v>786</v>
      </c>
      <c r="D672" s="20"/>
      <c r="E672" s="15" t="s">
        <v>787</v>
      </c>
      <c r="F672" s="210"/>
      <c r="G672" s="211"/>
      <c r="H672" s="210">
        <v>5</v>
      </c>
      <c r="I672" s="210">
        <v>5</v>
      </c>
      <c r="J672" s="210">
        <v>5</v>
      </c>
      <c r="K672" s="18">
        <f t="shared" si="76"/>
        <v>100</v>
      </c>
      <c r="L672" s="18">
        <f t="shared" si="77"/>
        <v>0</v>
      </c>
    </row>
    <row r="673" spans="1:12" ht="26.25" customHeight="1" x14ac:dyDescent="0.25">
      <c r="A673" s="60"/>
      <c r="B673" s="16"/>
      <c r="C673" s="20"/>
      <c r="D673" s="20" t="s">
        <v>58</v>
      </c>
      <c r="E673" s="15" t="s">
        <v>59</v>
      </c>
      <c r="F673" s="210"/>
      <c r="G673" s="211"/>
      <c r="H673" s="210">
        <v>5</v>
      </c>
      <c r="I673" s="210">
        <v>5</v>
      </c>
      <c r="J673" s="210">
        <v>5</v>
      </c>
      <c r="K673" s="18">
        <f t="shared" si="76"/>
        <v>100</v>
      </c>
      <c r="L673" s="18">
        <f t="shared" si="77"/>
        <v>0</v>
      </c>
    </row>
    <row r="674" spans="1:12" ht="15" customHeight="1" x14ac:dyDescent="0.25">
      <c r="A674" s="56"/>
      <c r="B674" s="6">
        <v>1000</v>
      </c>
      <c r="C674" s="61"/>
      <c r="D674" s="60"/>
      <c r="E674" s="62" t="s">
        <v>554</v>
      </c>
      <c r="F674" s="221">
        <f>F675+F702</f>
        <v>28362.400000000001</v>
      </c>
      <c r="G674" s="254">
        <f>G675+G702</f>
        <v>0</v>
      </c>
      <c r="H674" s="221">
        <f>H675+H702</f>
        <v>27366.697000000004</v>
      </c>
      <c r="I674" s="221">
        <f>I675+I702</f>
        <v>27383.416969999998</v>
      </c>
      <c r="J674" s="221">
        <f>J675+J702</f>
        <v>23825.38841</v>
      </c>
      <c r="K674" s="63">
        <f t="shared" si="76"/>
        <v>87.006630458507033</v>
      </c>
      <c r="L674" s="63">
        <f t="shared" si="77"/>
        <v>16.719969999994646</v>
      </c>
    </row>
    <row r="675" spans="1:12" ht="15" customHeight="1" x14ac:dyDescent="0.25">
      <c r="A675" s="56"/>
      <c r="B675" s="6">
        <v>1003</v>
      </c>
      <c r="C675" s="61"/>
      <c r="D675" s="60"/>
      <c r="E675" s="62" t="s">
        <v>558</v>
      </c>
      <c r="F675" s="221">
        <f t="shared" ref="F675:J676" si="80">F676</f>
        <v>25376.600000000002</v>
      </c>
      <c r="G675" s="221">
        <f t="shared" si="80"/>
        <v>0</v>
      </c>
      <c r="H675" s="221">
        <f t="shared" si="80"/>
        <v>24241.100000000002</v>
      </c>
      <c r="I675" s="221">
        <f t="shared" si="80"/>
        <v>24257.819969999997</v>
      </c>
      <c r="J675" s="221">
        <f t="shared" si="80"/>
        <v>21023.89518</v>
      </c>
      <c r="K675" s="63">
        <f t="shared" si="76"/>
        <v>86.668526710151866</v>
      </c>
      <c r="L675" s="63">
        <f t="shared" si="77"/>
        <v>16.719969999994646</v>
      </c>
    </row>
    <row r="676" spans="1:12" ht="25.5" customHeight="1" x14ac:dyDescent="0.25">
      <c r="A676" s="56"/>
      <c r="B676" s="6"/>
      <c r="C676" s="61" t="s">
        <v>7</v>
      </c>
      <c r="D676" s="60"/>
      <c r="E676" s="64" t="s">
        <v>8</v>
      </c>
      <c r="F676" s="221">
        <f t="shared" si="80"/>
        <v>25376.600000000002</v>
      </c>
      <c r="G676" s="221">
        <f t="shared" si="80"/>
        <v>0</v>
      </c>
      <c r="H676" s="221">
        <f t="shared" si="80"/>
        <v>24241.100000000002</v>
      </c>
      <c r="I676" s="221">
        <f t="shared" si="80"/>
        <v>24257.819969999997</v>
      </c>
      <c r="J676" s="221">
        <f t="shared" si="80"/>
        <v>21023.89518</v>
      </c>
      <c r="K676" s="63">
        <f t="shared" si="76"/>
        <v>86.668526710151866</v>
      </c>
      <c r="L676" s="63">
        <f t="shared" si="77"/>
        <v>16.719969999994646</v>
      </c>
    </row>
    <row r="677" spans="1:12" ht="25.5" customHeight="1" x14ac:dyDescent="0.25">
      <c r="A677" s="91"/>
      <c r="B677" s="66"/>
      <c r="C677" s="67" t="s">
        <v>51</v>
      </c>
      <c r="D677" s="66"/>
      <c r="E677" s="68" t="s">
        <v>52</v>
      </c>
      <c r="F677" s="222">
        <f>F682+F690+F678</f>
        <v>25376.600000000002</v>
      </c>
      <c r="G677" s="222">
        <f>G682+G690+G678</f>
        <v>0</v>
      </c>
      <c r="H677" s="222">
        <f>H682+H690+H678</f>
        <v>24241.100000000002</v>
      </c>
      <c r="I677" s="222">
        <f>I682+I690+I678</f>
        <v>24257.819969999997</v>
      </c>
      <c r="J677" s="222">
        <f>J682+J690+J678</f>
        <v>21023.89518</v>
      </c>
      <c r="K677" s="69">
        <f t="shared" si="76"/>
        <v>86.668526710151866</v>
      </c>
      <c r="L677" s="69">
        <f t="shared" si="77"/>
        <v>16.719969999994646</v>
      </c>
    </row>
    <row r="678" spans="1:12" s="28" customFormat="1" ht="15" customHeight="1" x14ac:dyDescent="0.25">
      <c r="A678" s="165"/>
      <c r="B678" s="71"/>
      <c r="C678" s="118" t="s">
        <v>53</v>
      </c>
      <c r="D678" s="71"/>
      <c r="E678" s="166" t="s">
        <v>54</v>
      </c>
      <c r="F678" s="243">
        <f>F681</f>
        <v>112.9</v>
      </c>
      <c r="G678" s="243"/>
      <c r="H678" s="243">
        <f>H681</f>
        <v>112.9</v>
      </c>
      <c r="I678" s="243">
        <f>I681</f>
        <v>112.9</v>
      </c>
      <c r="J678" s="243">
        <f>J681</f>
        <v>103.1489</v>
      </c>
      <c r="K678" s="74">
        <f t="shared" si="76"/>
        <v>91.36306465899024</v>
      </c>
      <c r="L678" s="74">
        <f t="shared" si="77"/>
        <v>0</v>
      </c>
    </row>
    <row r="679" spans="1:12" s="28" customFormat="1" ht="26.25" customHeight="1" x14ac:dyDescent="0.25">
      <c r="A679" s="85"/>
      <c r="B679" s="22"/>
      <c r="C679" s="76" t="s">
        <v>55</v>
      </c>
      <c r="D679" s="22"/>
      <c r="E679" s="176" t="s">
        <v>56</v>
      </c>
      <c r="F679" s="224">
        <f>F681</f>
        <v>112.9</v>
      </c>
      <c r="G679" s="224"/>
      <c r="H679" s="224">
        <f>H681</f>
        <v>112.9</v>
      </c>
      <c r="I679" s="224">
        <f>I681</f>
        <v>112.9</v>
      </c>
      <c r="J679" s="224">
        <f>J681</f>
        <v>103.1489</v>
      </c>
      <c r="K679" s="78">
        <f t="shared" si="76"/>
        <v>91.36306465899024</v>
      </c>
      <c r="L679" s="78">
        <f t="shared" si="77"/>
        <v>0</v>
      </c>
    </row>
    <row r="680" spans="1:12" s="28" customFormat="1" ht="25.5" customHeight="1" x14ac:dyDescent="0.25">
      <c r="A680" s="167"/>
      <c r="B680" s="9"/>
      <c r="C680" s="140" t="s">
        <v>396</v>
      </c>
      <c r="D680" s="8"/>
      <c r="E680" s="17" t="s">
        <v>85</v>
      </c>
      <c r="F680" s="210">
        <f>F681</f>
        <v>112.9</v>
      </c>
      <c r="G680" s="210"/>
      <c r="H680" s="210">
        <f>H681</f>
        <v>112.9</v>
      </c>
      <c r="I680" s="210">
        <f>I681</f>
        <v>112.9</v>
      </c>
      <c r="J680" s="210">
        <f>J681</f>
        <v>103.1489</v>
      </c>
      <c r="K680" s="18">
        <f t="shared" si="76"/>
        <v>91.36306465899024</v>
      </c>
      <c r="L680" s="18">
        <f t="shared" si="77"/>
        <v>0</v>
      </c>
    </row>
    <row r="681" spans="1:12" s="28" customFormat="1" ht="25.5" customHeight="1" x14ac:dyDescent="0.25">
      <c r="A681" s="167"/>
      <c r="B681" s="9"/>
      <c r="C681" s="140"/>
      <c r="D681" s="8" t="s">
        <v>58</v>
      </c>
      <c r="E681" s="17" t="s">
        <v>59</v>
      </c>
      <c r="F681" s="210">
        <v>112.9</v>
      </c>
      <c r="G681" s="210"/>
      <c r="H681" s="210">
        <v>112.9</v>
      </c>
      <c r="I681" s="210">
        <v>112.9</v>
      </c>
      <c r="J681" s="210">
        <v>103.1489</v>
      </c>
      <c r="K681" s="18">
        <f t="shared" si="76"/>
        <v>91.36306465899024</v>
      </c>
      <c r="L681" s="18">
        <f t="shared" si="77"/>
        <v>0</v>
      </c>
    </row>
    <row r="682" spans="1:12" ht="15" customHeight="1" x14ac:dyDescent="0.25">
      <c r="A682" s="121"/>
      <c r="B682" s="160"/>
      <c r="C682" s="118" t="s">
        <v>70</v>
      </c>
      <c r="D682" s="117"/>
      <c r="E682" s="125" t="s">
        <v>71</v>
      </c>
      <c r="F682" s="223">
        <f>F683</f>
        <v>13599.400000000001</v>
      </c>
      <c r="G682" s="223">
        <f>G683</f>
        <v>0</v>
      </c>
      <c r="H682" s="223">
        <f>H683</f>
        <v>11705.400000000001</v>
      </c>
      <c r="I682" s="223">
        <f>I683</f>
        <v>11705.399299999999</v>
      </c>
      <c r="J682" s="223">
        <f>J683</f>
        <v>8740.2206100000003</v>
      </c>
      <c r="K682" s="120">
        <f t="shared" si="76"/>
        <v>74.668282439540533</v>
      </c>
      <c r="L682" s="120">
        <f t="shared" si="77"/>
        <v>-7.0000000232539605E-4</v>
      </c>
    </row>
    <row r="683" spans="1:12" ht="38.25" customHeight="1" x14ac:dyDescent="0.25">
      <c r="A683" s="85"/>
      <c r="B683" s="22"/>
      <c r="C683" s="76" t="s">
        <v>81</v>
      </c>
      <c r="D683" s="22"/>
      <c r="E683" s="77" t="s">
        <v>82</v>
      </c>
      <c r="F683" s="224">
        <f>+F688+F684+F686</f>
        <v>13599.400000000001</v>
      </c>
      <c r="G683" s="224">
        <f>+G688+G684+G686</f>
        <v>0</v>
      </c>
      <c r="H683" s="224">
        <f>+H688+H684+H686</f>
        <v>11705.400000000001</v>
      </c>
      <c r="I683" s="224">
        <f>+I688+I684+I686</f>
        <v>11705.399299999999</v>
      </c>
      <c r="J683" s="224">
        <f>+J688+J684+J686</f>
        <v>8740.2206100000003</v>
      </c>
      <c r="K683" s="78">
        <f t="shared" si="76"/>
        <v>74.668282439540533</v>
      </c>
      <c r="L683" s="78">
        <f t="shared" si="77"/>
        <v>-7.0000000232539605E-4</v>
      </c>
    </row>
    <row r="684" spans="1:12" ht="25.5" customHeight="1" x14ac:dyDescent="0.25">
      <c r="A684" s="60"/>
      <c r="B684" s="6"/>
      <c r="C684" s="79" t="s">
        <v>90</v>
      </c>
      <c r="D684" s="16"/>
      <c r="E684" s="17" t="s">
        <v>631</v>
      </c>
      <c r="F684" s="210">
        <f>F685</f>
        <v>5545.5</v>
      </c>
      <c r="G684" s="209">
        <f>G685</f>
        <v>0</v>
      </c>
      <c r="H684" s="210">
        <f>H685</f>
        <v>4611.7</v>
      </c>
      <c r="I684" s="210">
        <f>I685</f>
        <v>4611.7268999999997</v>
      </c>
      <c r="J684" s="210">
        <f>J685</f>
        <v>3756.3379599999998</v>
      </c>
      <c r="K684" s="18">
        <f t="shared" si="76"/>
        <v>81.451873483661842</v>
      </c>
      <c r="L684" s="18">
        <f t="shared" si="77"/>
        <v>2.6899999999841384E-2</v>
      </c>
    </row>
    <row r="685" spans="1:12" ht="25.5" customHeight="1" x14ac:dyDescent="0.25">
      <c r="A685" s="56"/>
      <c r="B685" s="16"/>
      <c r="C685" s="79"/>
      <c r="D685" s="16" t="s">
        <v>58</v>
      </c>
      <c r="E685" s="19" t="s">
        <v>59</v>
      </c>
      <c r="F685" s="210">
        <v>5545.5</v>
      </c>
      <c r="G685" s="209"/>
      <c r="H685" s="210">
        <v>4611.7</v>
      </c>
      <c r="I685" s="210">
        <v>4611.7268999999997</v>
      </c>
      <c r="J685" s="210">
        <v>3756.3379599999998</v>
      </c>
      <c r="K685" s="18">
        <f t="shared" si="76"/>
        <v>81.451873483661842</v>
      </c>
      <c r="L685" s="18">
        <f t="shared" si="77"/>
        <v>2.6899999999841384E-2</v>
      </c>
    </row>
    <row r="686" spans="1:12" ht="25.5" customHeight="1" x14ac:dyDescent="0.25">
      <c r="A686" s="56"/>
      <c r="B686" s="16"/>
      <c r="C686" s="79" t="s">
        <v>91</v>
      </c>
      <c r="D686" s="16"/>
      <c r="E686" s="17" t="s">
        <v>632</v>
      </c>
      <c r="F686" s="210">
        <f>F687</f>
        <v>7084.8</v>
      </c>
      <c r="G686" s="209">
        <f>G687</f>
        <v>0</v>
      </c>
      <c r="H686" s="210">
        <f>H687</f>
        <v>6124.6</v>
      </c>
      <c r="I686" s="210">
        <f>I687</f>
        <v>6124.5730999999996</v>
      </c>
      <c r="J686" s="210">
        <f>J687</f>
        <v>4204.4641199999996</v>
      </c>
      <c r="K686" s="18">
        <f t="shared" si="76"/>
        <v>68.649096865216606</v>
      </c>
      <c r="L686" s="18">
        <f t="shared" si="77"/>
        <v>-2.6900000000750879E-2</v>
      </c>
    </row>
    <row r="687" spans="1:12" ht="25.5" customHeight="1" x14ac:dyDescent="0.25">
      <c r="A687" s="56"/>
      <c r="B687" s="16"/>
      <c r="C687" s="79"/>
      <c r="D687" s="16" t="s">
        <v>58</v>
      </c>
      <c r="E687" s="17" t="s">
        <v>59</v>
      </c>
      <c r="F687" s="210">
        <v>7084.8</v>
      </c>
      <c r="G687" s="209"/>
      <c r="H687" s="210">
        <v>6124.6</v>
      </c>
      <c r="I687" s="210">
        <v>6124.5730999999996</v>
      </c>
      <c r="J687" s="210">
        <v>4204.4641199999996</v>
      </c>
      <c r="K687" s="18">
        <f t="shared" si="76"/>
        <v>68.649096865216606</v>
      </c>
      <c r="L687" s="18">
        <f t="shared" si="77"/>
        <v>-2.6900000000750879E-2</v>
      </c>
    </row>
    <row r="688" spans="1:12" s="29" customFormat="1" ht="25.5" customHeight="1" x14ac:dyDescent="0.25">
      <c r="A688" s="56"/>
      <c r="B688" s="16"/>
      <c r="C688" s="79" t="s">
        <v>84</v>
      </c>
      <c r="D688" s="16"/>
      <c r="E688" s="17" t="s">
        <v>85</v>
      </c>
      <c r="F688" s="210">
        <f>F689</f>
        <v>969.1</v>
      </c>
      <c r="G688" s="210">
        <f>G689</f>
        <v>0</v>
      </c>
      <c r="H688" s="210">
        <f>H689</f>
        <v>969.1</v>
      </c>
      <c r="I688" s="210">
        <f>I689</f>
        <v>969.09929999999997</v>
      </c>
      <c r="J688" s="210">
        <f>J689</f>
        <v>779.41853000000003</v>
      </c>
      <c r="K688" s="18">
        <f t="shared" si="76"/>
        <v>80.427106902254494</v>
      </c>
      <c r="L688" s="18">
        <f t="shared" si="77"/>
        <v>-7.000000000516593E-4</v>
      </c>
    </row>
    <row r="689" spans="1:16" ht="28.5" customHeight="1" x14ac:dyDescent="0.25">
      <c r="A689" s="56"/>
      <c r="B689" s="16"/>
      <c r="C689" s="79"/>
      <c r="D689" s="16" t="s">
        <v>58</v>
      </c>
      <c r="E689" s="17" t="s">
        <v>59</v>
      </c>
      <c r="F689" s="210">
        <v>969.1</v>
      </c>
      <c r="G689" s="210"/>
      <c r="H689" s="210">
        <f>SUM(F689:G689)</f>
        <v>969.1</v>
      </c>
      <c r="I689" s="210">
        <v>969.09929999999997</v>
      </c>
      <c r="J689" s="210">
        <v>779.41853000000003</v>
      </c>
      <c r="K689" s="18">
        <f t="shared" si="76"/>
        <v>80.427106902254494</v>
      </c>
      <c r="L689" s="18">
        <f t="shared" si="77"/>
        <v>-7.000000000516593E-4</v>
      </c>
    </row>
    <row r="690" spans="1:16" ht="15" customHeight="1" x14ac:dyDescent="0.25">
      <c r="A690" s="121"/>
      <c r="B690" s="117"/>
      <c r="C690" s="118" t="s">
        <v>112</v>
      </c>
      <c r="D690" s="117"/>
      <c r="E690" s="119" t="s">
        <v>113</v>
      </c>
      <c r="F690" s="223">
        <f>F691</f>
        <v>11664.3</v>
      </c>
      <c r="G690" s="223">
        <f>G691</f>
        <v>0</v>
      </c>
      <c r="H690" s="223">
        <f>H691</f>
        <v>12422.8</v>
      </c>
      <c r="I690" s="223">
        <f>I691</f>
        <v>12439.520669999998</v>
      </c>
      <c r="J690" s="223">
        <f>J691</f>
        <v>12180.525669999999</v>
      </c>
      <c r="K690" s="120">
        <f t="shared" si="76"/>
        <v>97.917966400227868</v>
      </c>
      <c r="L690" s="120">
        <f t="shared" si="77"/>
        <v>16.72066999999879</v>
      </c>
    </row>
    <row r="691" spans="1:16" ht="25.5" customHeight="1" x14ac:dyDescent="0.25">
      <c r="A691" s="85"/>
      <c r="B691" s="22"/>
      <c r="C691" s="76" t="s">
        <v>120</v>
      </c>
      <c r="D691" s="22"/>
      <c r="E691" s="126" t="s">
        <v>121</v>
      </c>
      <c r="F691" s="224">
        <f>F692+F698+F695</f>
        <v>11664.3</v>
      </c>
      <c r="G691" s="224">
        <f>G692+G698+G695</f>
        <v>0</v>
      </c>
      <c r="H691" s="224">
        <f>H692+H698+H695</f>
        <v>12422.8</v>
      </c>
      <c r="I691" s="224">
        <f>I692+I698+I695</f>
        <v>12439.520669999998</v>
      </c>
      <c r="J691" s="224">
        <f>J692+J698+J695</f>
        <v>12180.525669999999</v>
      </c>
      <c r="K691" s="78">
        <f t="shared" ref="K691:K754" si="81">J691/I691*100</f>
        <v>97.917966400227868</v>
      </c>
      <c r="L691" s="78">
        <f t="shared" ref="L691:L754" si="82">I691-H691</f>
        <v>16.72066999999879</v>
      </c>
    </row>
    <row r="692" spans="1:16" ht="51" customHeight="1" x14ac:dyDescent="0.25">
      <c r="A692" s="56"/>
      <c r="B692" s="16"/>
      <c r="C692" s="79" t="s">
        <v>123</v>
      </c>
      <c r="D692" s="16"/>
      <c r="E692" s="17" t="s">
        <v>590</v>
      </c>
      <c r="F692" s="210">
        <f>F693+F694</f>
        <v>11050.8</v>
      </c>
      <c r="G692" s="210">
        <f>G693+G694</f>
        <v>0</v>
      </c>
      <c r="H692" s="210">
        <f>H693+H694</f>
        <v>11789.7</v>
      </c>
      <c r="I692" s="210">
        <f>I693+I694</f>
        <v>11806.470669999999</v>
      </c>
      <c r="J692" s="210">
        <f>J693+J694</f>
        <v>11806.470669999999</v>
      </c>
      <c r="K692" s="18">
        <f t="shared" si="81"/>
        <v>100</v>
      </c>
      <c r="L692" s="18">
        <f t="shared" si="82"/>
        <v>16.770669999998063</v>
      </c>
    </row>
    <row r="693" spans="1:16" ht="15" customHeight="1" x14ac:dyDescent="0.25">
      <c r="A693" s="60"/>
      <c r="B693" s="16"/>
      <c r="C693" s="79"/>
      <c r="D693" s="16" t="s">
        <v>33</v>
      </c>
      <c r="E693" s="17" t="s">
        <v>34</v>
      </c>
      <c r="F693" s="210">
        <v>4721</v>
      </c>
      <c r="G693" s="210"/>
      <c r="H693" s="210">
        <v>5459.9</v>
      </c>
      <c r="I693" s="210">
        <v>5498.2511699999995</v>
      </c>
      <c r="J693" s="210">
        <v>5498.2511699999995</v>
      </c>
      <c r="K693" s="18">
        <f t="shared" si="81"/>
        <v>100</v>
      </c>
      <c r="L693" s="18">
        <f t="shared" si="82"/>
        <v>38.351169999999911</v>
      </c>
      <c r="P693" s="26">
        <f>16.8+21.6</f>
        <v>38.400000000000006</v>
      </c>
    </row>
    <row r="694" spans="1:16" ht="25.5" customHeight="1" x14ac:dyDescent="0.25">
      <c r="A694" s="60"/>
      <c r="B694" s="16"/>
      <c r="C694" s="79"/>
      <c r="D694" s="16" t="s">
        <v>58</v>
      </c>
      <c r="E694" s="17" t="s">
        <v>59</v>
      </c>
      <c r="F694" s="210">
        <v>6329.8</v>
      </c>
      <c r="G694" s="210"/>
      <c r="H694" s="210">
        <v>6329.8</v>
      </c>
      <c r="I694" s="210">
        <v>6308.2195000000002</v>
      </c>
      <c r="J694" s="210">
        <v>6308.2195000000002</v>
      </c>
      <c r="K694" s="18">
        <f t="shared" si="81"/>
        <v>100</v>
      </c>
      <c r="L694" s="18">
        <f t="shared" si="82"/>
        <v>-21.580500000000029</v>
      </c>
      <c r="P694" s="26">
        <v>-21.6</v>
      </c>
    </row>
    <row r="695" spans="1:16" ht="25.5" customHeight="1" x14ac:dyDescent="0.25">
      <c r="A695" s="60"/>
      <c r="B695" s="16"/>
      <c r="C695" s="79" t="s">
        <v>122</v>
      </c>
      <c r="D695" s="16"/>
      <c r="E695" s="17" t="s">
        <v>576</v>
      </c>
      <c r="F695" s="226">
        <f>F697+F696</f>
        <v>456.79999999999995</v>
      </c>
      <c r="G695" s="226"/>
      <c r="H695" s="226">
        <f>H697+H696</f>
        <v>456.79999999999995</v>
      </c>
      <c r="I695" s="226">
        <f>I697+I696</f>
        <v>456.75</v>
      </c>
      <c r="J695" s="226">
        <f>J697+J696</f>
        <v>217.5</v>
      </c>
      <c r="K695" s="83">
        <f t="shared" si="81"/>
        <v>47.619047619047613</v>
      </c>
      <c r="L695" s="83">
        <f t="shared" si="82"/>
        <v>-4.9999999999954525E-2</v>
      </c>
    </row>
    <row r="696" spans="1:16" ht="15" customHeight="1" x14ac:dyDescent="0.25">
      <c r="A696" s="60"/>
      <c r="B696" s="16"/>
      <c r="C696" s="79"/>
      <c r="D696" s="16" t="s">
        <v>33</v>
      </c>
      <c r="E696" s="17" t="s">
        <v>34</v>
      </c>
      <c r="F696" s="226">
        <v>93.4</v>
      </c>
      <c r="G696" s="252"/>
      <c r="H696" s="226">
        <v>80.52000000000001</v>
      </c>
      <c r="I696" s="226">
        <v>80.52000000000001</v>
      </c>
      <c r="J696" s="226">
        <v>80.5</v>
      </c>
      <c r="K696" s="83">
        <f t="shared" si="81"/>
        <v>99.975161450571264</v>
      </c>
      <c r="L696" s="83">
        <f t="shared" si="82"/>
        <v>0</v>
      </c>
    </row>
    <row r="697" spans="1:16" ht="25.5" customHeight="1" x14ac:dyDescent="0.25">
      <c r="A697" s="60"/>
      <c r="B697" s="16"/>
      <c r="C697" s="79"/>
      <c r="D697" s="56">
        <v>600</v>
      </c>
      <c r="E697" s="17" t="s">
        <v>59</v>
      </c>
      <c r="F697" s="226">
        <v>363.4</v>
      </c>
      <c r="G697" s="252"/>
      <c r="H697" s="226">
        <v>376.28</v>
      </c>
      <c r="I697" s="613">
        <v>376.23</v>
      </c>
      <c r="J697" s="226">
        <v>137</v>
      </c>
      <c r="K697" s="83">
        <f t="shared" si="81"/>
        <v>36.413895755256092</v>
      </c>
      <c r="L697" s="83">
        <f t="shared" si="82"/>
        <v>-4.9999999999954525E-2</v>
      </c>
    </row>
    <row r="698" spans="1:16" ht="25.5" customHeight="1" x14ac:dyDescent="0.25">
      <c r="A698" s="60"/>
      <c r="B698" s="16"/>
      <c r="C698" s="79" t="s">
        <v>124</v>
      </c>
      <c r="D698" s="16"/>
      <c r="E698" s="17" t="s">
        <v>125</v>
      </c>
      <c r="F698" s="210">
        <f>F699</f>
        <v>156.69999999999999</v>
      </c>
      <c r="G698" s="210">
        <f>G699</f>
        <v>0</v>
      </c>
      <c r="H698" s="210">
        <f>H699</f>
        <v>176.3</v>
      </c>
      <c r="I698" s="210">
        <f>I699</f>
        <v>176.3</v>
      </c>
      <c r="J698" s="210">
        <f>J699</f>
        <v>156.55500000000001</v>
      </c>
      <c r="K698" s="18">
        <f t="shared" si="81"/>
        <v>88.800340328984689</v>
      </c>
      <c r="L698" s="18">
        <f t="shared" si="82"/>
        <v>0</v>
      </c>
    </row>
    <row r="699" spans="1:16" ht="25.5" customHeight="1" x14ac:dyDescent="0.25">
      <c r="A699" s="56"/>
      <c r="B699" s="16"/>
      <c r="C699" s="79"/>
      <c r="D699" s="16" t="s">
        <v>14</v>
      </c>
      <c r="E699" s="19" t="s">
        <v>15</v>
      </c>
      <c r="F699" s="210">
        <f>SUM(F700:F701)</f>
        <v>156.69999999999999</v>
      </c>
      <c r="G699" s="210">
        <f>G700+G701</f>
        <v>0</v>
      </c>
      <c r="H699" s="210">
        <f>SUM(H700:H701)</f>
        <v>176.3</v>
      </c>
      <c r="I699" s="210">
        <f>SUM(I700:I701)</f>
        <v>176.3</v>
      </c>
      <c r="J699" s="210">
        <f>SUM(J700:J701)</f>
        <v>156.55500000000001</v>
      </c>
      <c r="K699" s="18">
        <f t="shared" si="81"/>
        <v>88.800340328984689</v>
      </c>
      <c r="L699" s="18">
        <f t="shared" si="82"/>
        <v>0</v>
      </c>
    </row>
    <row r="700" spans="1:16" ht="15" customHeight="1" x14ac:dyDescent="0.25">
      <c r="A700" s="56"/>
      <c r="B700" s="16"/>
      <c r="C700" s="79"/>
      <c r="D700" s="16"/>
      <c r="E700" s="17" t="s">
        <v>78</v>
      </c>
      <c r="F700" s="210">
        <v>104.5</v>
      </c>
      <c r="G700" s="210"/>
      <c r="H700" s="210">
        <v>117.55</v>
      </c>
      <c r="I700" s="210">
        <v>117.55</v>
      </c>
      <c r="J700" s="210">
        <v>104.38500000000001</v>
      </c>
      <c r="K700" s="18">
        <f t="shared" si="81"/>
        <v>88.800510421097414</v>
      </c>
      <c r="L700" s="18">
        <f t="shared" si="82"/>
        <v>0</v>
      </c>
    </row>
    <row r="701" spans="1:16" ht="15" customHeight="1" x14ac:dyDescent="0.25">
      <c r="A701" s="60"/>
      <c r="B701" s="16"/>
      <c r="C701" s="79"/>
      <c r="D701" s="16"/>
      <c r="E701" s="17" t="s">
        <v>79</v>
      </c>
      <c r="F701" s="210">
        <v>52.2</v>
      </c>
      <c r="G701" s="210"/>
      <c r="H701" s="210">
        <v>58.75</v>
      </c>
      <c r="I701" s="210">
        <v>58.75</v>
      </c>
      <c r="J701" s="210">
        <v>52.17</v>
      </c>
      <c r="K701" s="18">
        <f t="shared" si="81"/>
        <v>88.8</v>
      </c>
      <c r="L701" s="18">
        <f t="shared" si="82"/>
        <v>0</v>
      </c>
    </row>
    <row r="702" spans="1:16" ht="15" customHeight="1" x14ac:dyDescent="0.25">
      <c r="A702" s="60"/>
      <c r="B702" s="6">
        <v>1004</v>
      </c>
      <c r="C702" s="61"/>
      <c r="D702" s="60"/>
      <c r="E702" s="62" t="s">
        <v>564</v>
      </c>
      <c r="F702" s="221">
        <f t="shared" ref="F702:J707" si="83">F703</f>
        <v>2985.8</v>
      </c>
      <c r="G702" s="221">
        <f t="shared" si="83"/>
        <v>0</v>
      </c>
      <c r="H702" s="221">
        <f t="shared" si="83"/>
        <v>3125.5970000000002</v>
      </c>
      <c r="I702" s="221">
        <f t="shared" si="83"/>
        <v>3125.5970000000002</v>
      </c>
      <c r="J702" s="221">
        <f t="shared" si="83"/>
        <v>2801.49323</v>
      </c>
      <c r="K702" s="63">
        <f t="shared" si="81"/>
        <v>89.630660318652716</v>
      </c>
      <c r="L702" s="63">
        <f t="shared" si="82"/>
        <v>0</v>
      </c>
    </row>
    <row r="703" spans="1:16" ht="15" customHeight="1" x14ac:dyDescent="0.25">
      <c r="A703" s="60"/>
      <c r="B703" s="6"/>
      <c r="C703" s="61" t="s">
        <v>7</v>
      </c>
      <c r="D703" s="6"/>
      <c r="E703" s="19" t="s">
        <v>510</v>
      </c>
      <c r="F703" s="210">
        <f t="shared" si="83"/>
        <v>2985.8</v>
      </c>
      <c r="G703" s="210">
        <f t="shared" si="83"/>
        <v>0</v>
      </c>
      <c r="H703" s="210">
        <f t="shared" si="83"/>
        <v>3125.5970000000002</v>
      </c>
      <c r="I703" s="210">
        <f t="shared" si="83"/>
        <v>3125.5970000000002</v>
      </c>
      <c r="J703" s="210">
        <v>2801.49323</v>
      </c>
      <c r="K703" s="18">
        <f t="shared" si="81"/>
        <v>89.630660318652716</v>
      </c>
      <c r="L703" s="18">
        <f t="shared" si="82"/>
        <v>0</v>
      </c>
    </row>
    <row r="704" spans="1:16" ht="25.5" customHeight="1" x14ac:dyDescent="0.25">
      <c r="A704" s="65"/>
      <c r="B704" s="66"/>
      <c r="C704" s="67" t="s">
        <v>51</v>
      </c>
      <c r="D704" s="66"/>
      <c r="E704" s="68" t="s">
        <v>52</v>
      </c>
      <c r="F704" s="233">
        <f t="shared" si="83"/>
        <v>2985.8</v>
      </c>
      <c r="G704" s="233">
        <f t="shared" si="83"/>
        <v>0</v>
      </c>
      <c r="H704" s="233">
        <f t="shared" si="83"/>
        <v>3125.5970000000002</v>
      </c>
      <c r="I704" s="233">
        <f t="shared" si="83"/>
        <v>3125.5970000000002</v>
      </c>
      <c r="J704" s="233">
        <f t="shared" si="83"/>
        <v>2801.49323</v>
      </c>
      <c r="K704" s="129">
        <f t="shared" si="81"/>
        <v>89.630660318652716</v>
      </c>
      <c r="L704" s="129">
        <f t="shared" si="82"/>
        <v>0</v>
      </c>
    </row>
    <row r="705" spans="1:12" ht="15" customHeight="1" x14ac:dyDescent="0.25">
      <c r="A705" s="124"/>
      <c r="B705" s="117"/>
      <c r="C705" s="118" t="s">
        <v>53</v>
      </c>
      <c r="D705" s="117"/>
      <c r="E705" s="125" t="s">
        <v>54</v>
      </c>
      <c r="F705" s="244">
        <f t="shared" si="83"/>
        <v>2985.8</v>
      </c>
      <c r="G705" s="244">
        <f t="shared" si="83"/>
        <v>0</v>
      </c>
      <c r="H705" s="244">
        <f t="shared" si="83"/>
        <v>3125.5970000000002</v>
      </c>
      <c r="I705" s="244">
        <f t="shared" si="83"/>
        <v>3125.5970000000002</v>
      </c>
      <c r="J705" s="244">
        <f t="shared" si="83"/>
        <v>2801.49323</v>
      </c>
      <c r="K705" s="161">
        <f t="shared" si="81"/>
        <v>89.630660318652716</v>
      </c>
      <c r="L705" s="161">
        <f t="shared" si="82"/>
        <v>0</v>
      </c>
    </row>
    <row r="706" spans="1:12" ht="38.25" customHeight="1" x14ac:dyDescent="0.25">
      <c r="A706" s="85"/>
      <c r="B706" s="22"/>
      <c r="C706" s="76" t="s">
        <v>55</v>
      </c>
      <c r="D706" s="22"/>
      <c r="E706" s="77" t="s">
        <v>73</v>
      </c>
      <c r="F706" s="225">
        <f t="shared" si="83"/>
        <v>2985.8</v>
      </c>
      <c r="G706" s="225">
        <f t="shared" si="83"/>
        <v>0</v>
      </c>
      <c r="H706" s="225">
        <f t="shared" si="83"/>
        <v>3125.5970000000002</v>
      </c>
      <c r="I706" s="225">
        <f t="shared" si="83"/>
        <v>3125.5970000000002</v>
      </c>
      <c r="J706" s="225">
        <f t="shared" si="83"/>
        <v>2801.49323</v>
      </c>
      <c r="K706" s="81">
        <f t="shared" si="81"/>
        <v>89.630660318652716</v>
      </c>
      <c r="L706" s="81">
        <f t="shared" si="82"/>
        <v>0</v>
      </c>
    </row>
    <row r="707" spans="1:12" ht="38.25" customHeight="1" x14ac:dyDescent="0.25">
      <c r="A707" s="56"/>
      <c r="B707" s="16"/>
      <c r="C707" s="79" t="s">
        <v>62</v>
      </c>
      <c r="D707" s="16"/>
      <c r="E707" s="17" t="s">
        <v>63</v>
      </c>
      <c r="F707" s="226">
        <f t="shared" si="83"/>
        <v>2985.8</v>
      </c>
      <c r="G707" s="252">
        <f t="shared" si="83"/>
        <v>0</v>
      </c>
      <c r="H707" s="226">
        <f t="shared" si="83"/>
        <v>3125.5970000000002</v>
      </c>
      <c r="I707" s="226">
        <f t="shared" si="83"/>
        <v>3125.5970000000002</v>
      </c>
      <c r="J707" s="226">
        <f t="shared" si="83"/>
        <v>2801.49323</v>
      </c>
      <c r="K707" s="83">
        <f t="shared" si="81"/>
        <v>89.630660318652716</v>
      </c>
      <c r="L707" s="83">
        <f t="shared" si="82"/>
        <v>0</v>
      </c>
    </row>
    <row r="708" spans="1:12" ht="25.5" customHeight="1" x14ac:dyDescent="0.25">
      <c r="A708" s="60"/>
      <c r="B708" s="16"/>
      <c r="C708" s="79"/>
      <c r="D708" s="16" t="s">
        <v>58</v>
      </c>
      <c r="E708" s="17" t="s">
        <v>59</v>
      </c>
      <c r="F708" s="210">
        <v>2985.8</v>
      </c>
      <c r="G708" s="211"/>
      <c r="H708" s="210">
        <v>3125.5970000000002</v>
      </c>
      <c r="I708" s="210">
        <v>3125.5970000000002</v>
      </c>
      <c r="J708" s="210">
        <v>2801.49323</v>
      </c>
      <c r="K708" s="18">
        <f t="shared" si="81"/>
        <v>89.630660318652716</v>
      </c>
      <c r="L708" s="18">
        <f t="shared" si="82"/>
        <v>0</v>
      </c>
    </row>
    <row r="709" spans="1:12" ht="15" customHeight="1" x14ac:dyDescent="0.25">
      <c r="A709" s="56"/>
      <c r="B709" s="6">
        <v>1100</v>
      </c>
      <c r="C709" s="61"/>
      <c r="D709" s="60"/>
      <c r="E709" s="62" t="s">
        <v>591</v>
      </c>
      <c r="F709" s="221" t="e">
        <f t="shared" ref="F709:J711" si="84">F710</f>
        <v>#REF!</v>
      </c>
      <c r="G709" s="221" t="e">
        <f t="shared" si="84"/>
        <v>#REF!</v>
      </c>
      <c r="H709" s="221">
        <f t="shared" si="84"/>
        <v>9229.56</v>
      </c>
      <c r="I709" s="221">
        <f t="shared" si="84"/>
        <v>9229.5613000000012</v>
      </c>
      <c r="J709" s="221">
        <f t="shared" si="84"/>
        <v>9198.7195300000003</v>
      </c>
      <c r="K709" s="63">
        <f t="shared" si="81"/>
        <v>99.665837096720935</v>
      </c>
      <c r="L709" s="63">
        <f t="shared" si="82"/>
        <v>1.3000000017200364E-3</v>
      </c>
    </row>
    <row r="710" spans="1:12" ht="17.25" customHeight="1" x14ac:dyDescent="0.25">
      <c r="A710" s="56"/>
      <c r="B710" s="6" t="s">
        <v>592</v>
      </c>
      <c r="C710" s="61"/>
      <c r="D710" s="6"/>
      <c r="E710" s="64" t="s">
        <v>593</v>
      </c>
      <c r="F710" s="232" t="e">
        <f t="shared" si="84"/>
        <v>#REF!</v>
      </c>
      <c r="G710" s="232" t="e">
        <f t="shared" si="84"/>
        <v>#REF!</v>
      </c>
      <c r="H710" s="232">
        <f t="shared" si="84"/>
        <v>9229.56</v>
      </c>
      <c r="I710" s="232">
        <f t="shared" si="84"/>
        <v>9229.5613000000012</v>
      </c>
      <c r="J710" s="232">
        <f t="shared" si="84"/>
        <v>9198.7195300000003</v>
      </c>
      <c r="K710" s="127">
        <f t="shared" si="81"/>
        <v>99.665837096720935</v>
      </c>
      <c r="L710" s="127">
        <f t="shared" si="82"/>
        <v>1.3000000017200364E-3</v>
      </c>
    </row>
    <row r="711" spans="1:12" ht="25.5" customHeight="1" x14ac:dyDescent="0.25">
      <c r="A711" s="56"/>
      <c r="B711" s="6"/>
      <c r="C711" s="61" t="s">
        <v>7</v>
      </c>
      <c r="D711" s="6"/>
      <c r="E711" s="64" t="s">
        <v>8</v>
      </c>
      <c r="F711" s="232" t="e">
        <f t="shared" si="84"/>
        <v>#REF!</v>
      </c>
      <c r="G711" s="232" t="e">
        <f t="shared" si="84"/>
        <v>#REF!</v>
      </c>
      <c r="H711" s="232">
        <f t="shared" si="84"/>
        <v>9229.56</v>
      </c>
      <c r="I711" s="232">
        <f t="shared" si="84"/>
        <v>9229.5613000000012</v>
      </c>
      <c r="J711" s="232">
        <f t="shared" si="84"/>
        <v>9198.7195300000003</v>
      </c>
      <c r="K711" s="127">
        <f t="shared" si="81"/>
        <v>99.665837096720935</v>
      </c>
      <c r="L711" s="127">
        <f t="shared" si="82"/>
        <v>1.3000000017200364E-3</v>
      </c>
    </row>
    <row r="712" spans="1:12" ht="25.5" customHeight="1" x14ac:dyDescent="0.25">
      <c r="A712" s="91"/>
      <c r="B712" s="66"/>
      <c r="C712" s="67" t="s">
        <v>214</v>
      </c>
      <c r="D712" s="66"/>
      <c r="E712" s="68" t="s">
        <v>215</v>
      </c>
      <c r="F712" s="233" t="e">
        <f>F713+F722</f>
        <v>#REF!</v>
      </c>
      <c r="G712" s="233" t="e">
        <f>G713+G722</f>
        <v>#REF!</v>
      </c>
      <c r="H712" s="233">
        <f>H713+H722</f>
        <v>9229.56</v>
      </c>
      <c r="I712" s="233">
        <f>I713+I722</f>
        <v>9229.5613000000012</v>
      </c>
      <c r="J712" s="233">
        <f>J713+J722</f>
        <v>9198.7195300000003</v>
      </c>
      <c r="K712" s="129">
        <f t="shared" si="81"/>
        <v>99.665837096720935</v>
      </c>
      <c r="L712" s="129">
        <f t="shared" si="82"/>
        <v>1.3000000017200364E-3</v>
      </c>
    </row>
    <row r="713" spans="1:12" ht="38.25" customHeight="1" x14ac:dyDescent="0.25">
      <c r="A713" s="85"/>
      <c r="B713" s="22"/>
      <c r="C713" s="76" t="s">
        <v>216</v>
      </c>
      <c r="D713" s="22"/>
      <c r="E713" s="84" t="s">
        <v>594</v>
      </c>
      <c r="F713" s="224">
        <f>F714+F716+F718</f>
        <v>2332.1999999999998</v>
      </c>
      <c r="G713" s="224">
        <f>G714+G718+G716</f>
        <v>0</v>
      </c>
      <c r="H713" s="224">
        <f>H714+H716+H718</f>
        <v>2447.7939999999999</v>
      </c>
      <c r="I713" s="224">
        <f>I714+I716+I718</f>
        <v>2447.7941000000001</v>
      </c>
      <c r="J713" s="224">
        <f>J714+J716+J718</f>
        <v>2423.4523300000001</v>
      </c>
      <c r="K713" s="78">
        <f t="shared" si="81"/>
        <v>99.005563008751423</v>
      </c>
      <c r="L713" s="78">
        <f t="shared" si="82"/>
        <v>1.0000000020227162E-4</v>
      </c>
    </row>
    <row r="714" spans="1:12" ht="51" customHeight="1" x14ac:dyDescent="0.25">
      <c r="A714" s="56"/>
      <c r="B714" s="16"/>
      <c r="C714" s="79" t="s">
        <v>217</v>
      </c>
      <c r="D714" s="16"/>
      <c r="E714" s="17" t="s">
        <v>401</v>
      </c>
      <c r="F714" s="210">
        <f>F715</f>
        <v>1466.1</v>
      </c>
      <c r="G714" s="211">
        <f>G715</f>
        <v>0</v>
      </c>
      <c r="H714" s="210">
        <f>H715</f>
        <v>1581.8</v>
      </c>
      <c r="I714" s="210">
        <f>I715</f>
        <v>1581.8</v>
      </c>
      <c r="J714" s="210">
        <f>J715</f>
        <v>1581.8</v>
      </c>
      <c r="K714" s="18">
        <f t="shared" si="81"/>
        <v>100</v>
      </c>
      <c r="L714" s="18">
        <f t="shared" si="82"/>
        <v>0</v>
      </c>
    </row>
    <row r="715" spans="1:12" ht="25.5" customHeight="1" x14ac:dyDescent="0.25">
      <c r="A715" s="60"/>
      <c r="B715" s="16"/>
      <c r="C715" s="79"/>
      <c r="D715" s="16" t="s">
        <v>58</v>
      </c>
      <c r="E715" s="19" t="s">
        <v>59</v>
      </c>
      <c r="F715" s="210">
        <v>1466.1</v>
      </c>
      <c r="G715" s="211"/>
      <c r="H715" s="210">
        <v>1581.8</v>
      </c>
      <c r="I715" s="210">
        <v>1581.8</v>
      </c>
      <c r="J715" s="210">
        <v>1581.8</v>
      </c>
      <c r="K715" s="18">
        <f t="shared" si="81"/>
        <v>100</v>
      </c>
      <c r="L715" s="18">
        <f t="shared" si="82"/>
        <v>0</v>
      </c>
    </row>
    <row r="716" spans="1:12" ht="30" customHeight="1" x14ac:dyDescent="0.25">
      <c r="A716" s="60"/>
      <c r="B716" s="16"/>
      <c r="C716" s="20" t="s">
        <v>650</v>
      </c>
      <c r="D716" s="20"/>
      <c r="E716" s="15" t="s">
        <v>651</v>
      </c>
      <c r="F716" s="209">
        <f>F717</f>
        <v>360.6</v>
      </c>
      <c r="G716" s="209">
        <f>G717</f>
        <v>0</v>
      </c>
      <c r="H716" s="209">
        <f>H717</f>
        <v>360.55400000000003</v>
      </c>
      <c r="I716" s="209">
        <f>I717</f>
        <v>360.55410000000001</v>
      </c>
      <c r="J716" s="209">
        <f>J717</f>
        <v>348.30365</v>
      </c>
      <c r="K716" s="45">
        <f t="shared" si="81"/>
        <v>96.602326807544287</v>
      </c>
      <c r="L716" s="45">
        <f t="shared" si="82"/>
        <v>9.9999999974897946E-5</v>
      </c>
    </row>
    <row r="717" spans="1:12" ht="26.25" customHeight="1" x14ac:dyDescent="0.25">
      <c r="A717" s="60"/>
      <c r="B717" s="16"/>
      <c r="C717" s="20"/>
      <c r="D717" s="20" t="s">
        <v>58</v>
      </c>
      <c r="E717" s="15" t="s">
        <v>59</v>
      </c>
      <c r="F717" s="208">
        <v>360.6</v>
      </c>
      <c r="G717" s="209"/>
      <c r="H717" s="208">
        <v>360.55400000000003</v>
      </c>
      <c r="I717" s="208">
        <v>360.55410000000001</v>
      </c>
      <c r="J717" s="208">
        <v>348.30365</v>
      </c>
      <c r="K717" s="39">
        <f t="shared" si="81"/>
        <v>96.602326807544287</v>
      </c>
      <c r="L717" s="39">
        <f t="shared" si="82"/>
        <v>9.9999999974897946E-5</v>
      </c>
    </row>
    <row r="718" spans="1:12" ht="15" customHeight="1" x14ac:dyDescent="0.25">
      <c r="A718" s="60"/>
      <c r="B718" s="16"/>
      <c r="C718" s="20" t="s">
        <v>752</v>
      </c>
      <c r="D718" s="20"/>
      <c r="E718" s="15" t="s">
        <v>753</v>
      </c>
      <c r="F718" s="208">
        <f>F719</f>
        <v>505.5</v>
      </c>
      <c r="G718" s="209">
        <f>G719</f>
        <v>0</v>
      </c>
      <c r="H718" s="208">
        <f>H719</f>
        <v>505.44000000000005</v>
      </c>
      <c r="I718" s="208">
        <f>I719</f>
        <v>505.44000000000005</v>
      </c>
      <c r="J718" s="208">
        <f>J719</f>
        <v>493.34868</v>
      </c>
      <c r="K718" s="39">
        <f t="shared" si="81"/>
        <v>97.607763532763528</v>
      </c>
      <c r="L718" s="39">
        <f t="shared" si="82"/>
        <v>0</v>
      </c>
    </row>
    <row r="719" spans="1:12" ht="26.25" customHeight="1" x14ac:dyDescent="0.25">
      <c r="A719" s="60"/>
      <c r="B719" s="16"/>
      <c r="C719" s="20"/>
      <c r="D719" s="20" t="s">
        <v>58</v>
      </c>
      <c r="E719" s="15" t="s">
        <v>59</v>
      </c>
      <c r="F719" s="208">
        <f>F721+F720</f>
        <v>505.5</v>
      </c>
      <c r="G719" s="209">
        <f>G721+G720</f>
        <v>0</v>
      </c>
      <c r="H719" s="208">
        <f>SUM(H720:H721)</f>
        <v>505.44000000000005</v>
      </c>
      <c r="I719" s="208">
        <f>SUM(I720:I721)</f>
        <v>505.44000000000005</v>
      </c>
      <c r="J719" s="208">
        <v>493.34868</v>
      </c>
      <c r="K719" s="39">
        <f t="shared" si="81"/>
        <v>97.607763532763528</v>
      </c>
      <c r="L719" s="39">
        <f t="shared" si="82"/>
        <v>0</v>
      </c>
    </row>
    <row r="720" spans="1:12" ht="15" customHeight="1" x14ac:dyDescent="0.25">
      <c r="A720" s="60"/>
      <c r="B720" s="16"/>
      <c r="C720" s="20"/>
      <c r="D720" s="20"/>
      <c r="E720" s="17" t="s">
        <v>92</v>
      </c>
      <c r="F720" s="208">
        <v>379.1</v>
      </c>
      <c r="G720" s="209"/>
      <c r="H720" s="208">
        <v>379.08000000000004</v>
      </c>
      <c r="I720" s="208">
        <v>379.08000000000004</v>
      </c>
      <c r="J720" s="208">
        <v>370.012</v>
      </c>
      <c r="K720" s="39">
        <f t="shared" si="81"/>
        <v>97.607892793077966</v>
      </c>
      <c r="L720" s="39">
        <f t="shared" si="82"/>
        <v>0</v>
      </c>
    </row>
    <row r="721" spans="1:12" ht="15" customHeight="1" x14ac:dyDescent="0.25">
      <c r="A721" s="60"/>
      <c r="B721" s="16"/>
      <c r="C721" s="20"/>
      <c r="D721" s="20"/>
      <c r="E721" s="17" t="s">
        <v>133</v>
      </c>
      <c r="F721" s="208">
        <v>126.4</v>
      </c>
      <c r="G721" s="209"/>
      <c r="H721" s="208">
        <v>126.36</v>
      </c>
      <c r="I721" s="208">
        <v>126.36</v>
      </c>
      <c r="J721" s="208">
        <v>123.337</v>
      </c>
      <c r="K721" s="39">
        <f t="shared" si="81"/>
        <v>97.607628996517889</v>
      </c>
      <c r="L721" s="39">
        <f t="shared" si="82"/>
        <v>0</v>
      </c>
    </row>
    <row r="722" spans="1:12" ht="54.75" customHeight="1" x14ac:dyDescent="0.25">
      <c r="A722" s="75"/>
      <c r="B722" s="22"/>
      <c r="C722" s="76" t="s">
        <v>218</v>
      </c>
      <c r="D722" s="22"/>
      <c r="E722" s="77" t="s">
        <v>219</v>
      </c>
      <c r="F722" s="224" t="e">
        <f>F723+#REF!+F727</f>
        <v>#REF!</v>
      </c>
      <c r="G722" s="224" t="e">
        <f>G727+#REF!+G723</f>
        <v>#REF!</v>
      </c>
      <c r="H722" s="224">
        <f>H723+H727</f>
        <v>6781.7659999999996</v>
      </c>
      <c r="I722" s="224">
        <f>I723+I727</f>
        <v>6781.7672000000002</v>
      </c>
      <c r="J722" s="224">
        <f>J723+J727</f>
        <v>6775.2672000000002</v>
      </c>
      <c r="K722" s="78">
        <f t="shared" si="81"/>
        <v>99.904154775469152</v>
      </c>
      <c r="L722" s="78">
        <f t="shared" si="82"/>
        <v>1.2000000006082701E-3</v>
      </c>
    </row>
    <row r="723" spans="1:12" ht="38.25" customHeight="1" x14ac:dyDescent="0.25">
      <c r="A723" s="60"/>
      <c r="B723" s="16"/>
      <c r="C723" s="79" t="s">
        <v>220</v>
      </c>
      <c r="D723" s="16"/>
      <c r="E723" s="17" t="s">
        <v>221</v>
      </c>
      <c r="F723" s="210">
        <f>F724</f>
        <v>6403.7000000000007</v>
      </c>
      <c r="G723" s="211">
        <f>G724</f>
        <v>0</v>
      </c>
      <c r="H723" s="210">
        <f>H724</f>
        <v>6403.7659999999996</v>
      </c>
      <c r="I723" s="210">
        <f>I724</f>
        <v>6403.7672000000002</v>
      </c>
      <c r="J723" s="210">
        <f>J724</f>
        <v>6397.2672000000002</v>
      </c>
      <c r="K723" s="18">
        <f t="shared" si="81"/>
        <v>99.898497247057946</v>
      </c>
      <c r="L723" s="18">
        <f t="shared" si="82"/>
        <v>1.2000000006082701E-3</v>
      </c>
    </row>
    <row r="724" spans="1:12" ht="25.5" customHeight="1" x14ac:dyDescent="0.25">
      <c r="A724" s="60"/>
      <c r="B724" s="16"/>
      <c r="C724" s="79"/>
      <c r="D724" s="16" t="s">
        <v>58</v>
      </c>
      <c r="E724" s="17" t="s">
        <v>59</v>
      </c>
      <c r="F724" s="211">
        <f>F725+F726</f>
        <v>6403.7000000000007</v>
      </c>
      <c r="G724" s="209">
        <f>G726+G725</f>
        <v>0</v>
      </c>
      <c r="H724" s="211">
        <f>H725+H726</f>
        <v>6403.7659999999996</v>
      </c>
      <c r="I724" s="211">
        <v>6403.7672000000002</v>
      </c>
      <c r="J724" s="211">
        <v>6397.2672000000002</v>
      </c>
      <c r="K724" s="7">
        <f t="shared" si="81"/>
        <v>99.898497247057946</v>
      </c>
      <c r="L724" s="7">
        <f t="shared" si="82"/>
        <v>1.2000000006082701E-3</v>
      </c>
    </row>
    <row r="725" spans="1:12" ht="15" customHeight="1" x14ac:dyDescent="0.25">
      <c r="A725" s="60"/>
      <c r="B725" s="16"/>
      <c r="C725" s="79"/>
      <c r="D725" s="16"/>
      <c r="E725" s="17" t="s">
        <v>92</v>
      </c>
      <c r="F725" s="208">
        <v>4802.8</v>
      </c>
      <c r="G725" s="209"/>
      <c r="H725" s="208">
        <v>4802.8249999999998</v>
      </c>
      <c r="I725" s="208">
        <v>4802.8249999999998</v>
      </c>
      <c r="J725" s="208">
        <v>4797.95</v>
      </c>
      <c r="K725" s="39">
        <f t="shared" si="81"/>
        <v>99.898497238604364</v>
      </c>
      <c r="L725" s="39">
        <f t="shared" si="82"/>
        <v>0</v>
      </c>
    </row>
    <row r="726" spans="1:12" ht="15" customHeight="1" x14ac:dyDescent="0.25">
      <c r="A726" s="56"/>
      <c r="B726" s="16"/>
      <c r="C726" s="79"/>
      <c r="D726" s="16"/>
      <c r="E726" s="17" t="s">
        <v>133</v>
      </c>
      <c r="F726" s="208">
        <v>1600.9</v>
      </c>
      <c r="G726" s="209"/>
      <c r="H726" s="208">
        <v>1600.941</v>
      </c>
      <c r="I726" s="208">
        <v>1600.941</v>
      </c>
      <c r="J726" s="208">
        <v>1599.317</v>
      </c>
      <c r="K726" s="39">
        <f t="shared" si="81"/>
        <v>99.898559659600195</v>
      </c>
      <c r="L726" s="39">
        <f t="shared" si="82"/>
        <v>0</v>
      </c>
    </row>
    <row r="727" spans="1:12" ht="39" customHeight="1" x14ac:dyDescent="0.25">
      <c r="A727" s="56"/>
      <c r="B727" s="16"/>
      <c r="C727" s="205" t="s">
        <v>778</v>
      </c>
      <c r="D727" s="205"/>
      <c r="E727" s="38" t="s">
        <v>779</v>
      </c>
      <c r="F727" s="208">
        <f>F728</f>
        <v>378</v>
      </c>
      <c r="G727" s="208"/>
      <c r="H727" s="208">
        <f>H728</f>
        <v>378</v>
      </c>
      <c r="I727" s="208">
        <f>I728</f>
        <v>378</v>
      </c>
      <c r="J727" s="208">
        <f>J728</f>
        <v>378</v>
      </c>
      <c r="K727" s="39">
        <f t="shared" si="81"/>
        <v>100</v>
      </c>
      <c r="L727" s="39">
        <f t="shared" si="82"/>
        <v>0</v>
      </c>
    </row>
    <row r="728" spans="1:12" ht="26.25" customHeight="1" x14ac:dyDescent="0.25">
      <c r="A728" s="56"/>
      <c r="B728" s="16"/>
      <c r="C728" s="205"/>
      <c r="D728" s="205" t="s">
        <v>58</v>
      </c>
      <c r="E728" s="38" t="s">
        <v>59</v>
      </c>
      <c r="F728" s="208">
        <v>378</v>
      </c>
      <c r="G728" s="208"/>
      <c r="H728" s="208">
        <v>378</v>
      </c>
      <c r="I728" s="208">
        <v>378</v>
      </c>
      <c r="J728" s="208">
        <v>378</v>
      </c>
      <c r="K728" s="39">
        <f t="shared" si="81"/>
        <v>100</v>
      </c>
      <c r="L728" s="39">
        <f t="shared" si="82"/>
        <v>0</v>
      </c>
    </row>
    <row r="729" spans="1:12" ht="25.5" customHeight="1" x14ac:dyDescent="0.25">
      <c r="A729" s="57">
        <v>621</v>
      </c>
      <c r="B729" s="153"/>
      <c r="C729" s="154"/>
      <c r="D729" s="57"/>
      <c r="E729" s="58" t="s">
        <v>595</v>
      </c>
      <c r="F729" s="245" t="e">
        <f>F730+F742+F750+F777+F846+F859+F866</f>
        <v>#REF!</v>
      </c>
      <c r="G729" s="245">
        <f>G730+G742+G750+G777+G846+G859+G866</f>
        <v>0</v>
      </c>
      <c r="H729" s="245">
        <f>H730+H742+H750+H777+H846+H859+H866</f>
        <v>92991.721999999994</v>
      </c>
      <c r="I729" s="245">
        <f>I730+I742+I750+I777+I846+I859+I866</f>
        <v>92974.971080000003</v>
      </c>
      <c r="J729" s="245">
        <f>J730+J742+J750+J777+J846+J859+J866</f>
        <v>92966.859909999999</v>
      </c>
      <c r="K729" s="168">
        <f t="shared" si="81"/>
        <v>99.991275963944076</v>
      </c>
      <c r="L729" s="168">
        <f t="shared" si="82"/>
        <v>-16.750919999991311</v>
      </c>
    </row>
    <row r="730" spans="1:12" ht="15" customHeight="1" x14ac:dyDescent="0.25">
      <c r="A730" s="169"/>
      <c r="B730" s="6" t="s">
        <v>478</v>
      </c>
      <c r="C730" s="61"/>
      <c r="D730" s="60"/>
      <c r="E730" s="62" t="s">
        <v>479</v>
      </c>
      <c r="F730" s="232">
        <f t="shared" ref="F730:J732" si="85">F731</f>
        <v>25.5</v>
      </c>
      <c r="G730" s="232"/>
      <c r="H730" s="232">
        <f t="shared" si="85"/>
        <v>25.5</v>
      </c>
      <c r="I730" s="232">
        <f t="shared" si="85"/>
        <v>25.5</v>
      </c>
      <c r="J730" s="232">
        <f t="shared" si="85"/>
        <v>25.5</v>
      </c>
      <c r="K730" s="127">
        <f t="shared" si="81"/>
        <v>100</v>
      </c>
      <c r="L730" s="127">
        <f t="shared" si="82"/>
        <v>0</v>
      </c>
    </row>
    <row r="731" spans="1:12" ht="15" customHeight="1" x14ac:dyDescent="0.25">
      <c r="A731" s="169"/>
      <c r="B731" s="6" t="s">
        <v>492</v>
      </c>
      <c r="C731" s="61"/>
      <c r="D731" s="60"/>
      <c r="E731" s="62" t="s">
        <v>493</v>
      </c>
      <c r="F731" s="232">
        <f t="shared" si="85"/>
        <v>25.5</v>
      </c>
      <c r="G731" s="232"/>
      <c r="H731" s="232">
        <f t="shared" si="85"/>
        <v>25.5</v>
      </c>
      <c r="I731" s="232">
        <f t="shared" si="85"/>
        <v>25.5</v>
      </c>
      <c r="J731" s="232">
        <f t="shared" si="85"/>
        <v>25.5</v>
      </c>
      <c r="K731" s="127">
        <f t="shared" si="81"/>
        <v>100</v>
      </c>
      <c r="L731" s="127">
        <f t="shared" si="82"/>
        <v>0</v>
      </c>
    </row>
    <row r="732" spans="1:12" ht="25.5" customHeight="1" x14ac:dyDescent="0.25">
      <c r="A732" s="167"/>
      <c r="B732" s="6"/>
      <c r="C732" s="61" t="s">
        <v>7</v>
      </c>
      <c r="D732" s="60"/>
      <c r="E732" s="64" t="s">
        <v>8</v>
      </c>
      <c r="F732" s="232">
        <f t="shared" si="85"/>
        <v>25.5</v>
      </c>
      <c r="G732" s="232"/>
      <c r="H732" s="232">
        <f t="shared" si="85"/>
        <v>25.5</v>
      </c>
      <c r="I732" s="232">
        <f t="shared" si="85"/>
        <v>25.5</v>
      </c>
      <c r="J732" s="232">
        <f t="shared" si="85"/>
        <v>25.5</v>
      </c>
      <c r="K732" s="127">
        <f t="shared" si="81"/>
        <v>100</v>
      </c>
      <c r="L732" s="127">
        <f t="shared" si="82"/>
        <v>0</v>
      </c>
    </row>
    <row r="733" spans="1:12" ht="25.5" customHeight="1" x14ac:dyDescent="0.25">
      <c r="A733" s="91"/>
      <c r="B733" s="66"/>
      <c r="C733" s="67" t="s">
        <v>140</v>
      </c>
      <c r="D733" s="66"/>
      <c r="E733" s="68" t="s">
        <v>141</v>
      </c>
      <c r="F733" s="233">
        <f>F734+F738</f>
        <v>25.5</v>
      </c>
      <c r="G733" s="233"/>
      <c r="H733" s="233">
        <f>H734+H738</f>
        <v>25.5</v>
      </c>
      <c r="I733" s="233">
        <f>I734+I738</f>
        <v>25.5</v>
      </c>
      <c r="J733" s="233">
        <f>J734+J738</f>
        <v>25.5</v>
      </c>
      <c r="K733" s="129">
        <f t="shared" si="81"/>
        <v>100</v>
      </c>
      <c r="L733" s="129">
        <f t="shared" si="82"/>
        <v>0</v>
      </c>
    </row>
    <row r="734" spans="1:12" ht="25.5" customHeight="1" x14ac:dyDescent="0.25">
      <c r="A734" s="124"/>
      <c r="B734" s="117"/>
      <c r="C734" s="118" t="s">
        <v>143</v>
      </c>
      <c r="D734" s="117"/>
      <c r="E734" s="125" t="s">
        <v>643</v>
      </c>
      <c r="F734" s="246">
        <f t="shared" ref="F734:J736" si="86">F735</f>
        <v>9</v>
      </c>
      <c r="G734" s="246"/>
      <c r="H734" s="246">
        <f t="shared" si="86"/>
        <v>9</v>
      </c>
      <c r="I734" s="246">
        <f t="shared" si="86"/>
        <v>9</v>
      </c>
      <c r="J734" s="246">
        <f t="shared" si="86"/>
        <v>9</v>
      </c>
      <c r="K734" s="170">
        <f t="shared" si="81"/>
        <v>100</v>
      </c>
      <c r="L734" s="170">
        <f t="shared" si="82"/>
        <v>0</v>
      </c>
    </row>
    <row r="735" spans="1:12" ht="25.5" customHeight="1" x14ac:dyDescent="0.25">
      <c r="A735" s="75"/>
      <c r="B735" s="22"/>
      <c r="C735" s="76" t="s">
        <v>144</v>
      </c>
      <c r="D735" s="22"/>
      <c r="E735" s="77" t="s">
        <v>644</v>
      </c>
      <c r="F735" s="224">
        <f t="shared" si="86"/>
        <v>9</v>
      </c>
      <c r="G735" s="224"/>
      <c r="H735" s="224">
        <f t="shared" si="86"/>
        <v>9</v>
      </c>
      <c r="I735" s="224">
        <f t="shared" si="86"/>
        <v>9</v>
      </c>
      <c r="J735" s="224">
        <f t="shared" si="86"/>
        <v>9</v>
      </c>
      <c r="K735" s="78">
        <f t="shared" si="81"/>
        <v>100</v>
      </c>
      <c r="L735" s="78">
        <f t="shared" si="82"/>
        <v>0</v>
      </c>
    </row>
    <row r="736" spans="1:12" ht="25.5" customHeight="1" x14ac:dyDescent="0.25">
      <c r="A736" s="169"/>
      <c r="B736" s="16"/>
      <c r="C736" s="79" t="s">
        <v>145</v>
      </c>
      <c r="D736" s="16"/>
      <c r="E736" s="17" t="s">
        <v>146</v>
      </c>
      <c r="F736" s="210">
        <f t="shared" si="86"/>
        <v>9</v>
      </c>
      <c r="G736" s="210"/>
      <c r="H736" s="210">
        <f t="shared" si="86"/>
        <v>9</v>
      </c>
      <c r="I736" s="210">
        <f t="shared" si="86"/>
        <v>9</v>
      </c>
      <c r="J736" s="210">
        <f t="shared" si="86"/>
        <v>9</v>
      </c>
      <c r="K736" s="18">
        <f t="shared" si="81"/>
        <v>100</v>
      </c>
      <c r="L736" s="18">
        <f t="shared" si="82"/>
        <v>0</v>
      </c>
    </row>
    <row r="737" spans="1:12" ht="25.5" customHeight="1" x14ac:dyDescent="0.25">
      <c r="A737" s="169"/>
      <c r="B737" s="16"/>
      <c r="C737" s="61"/>
      <c r="D737" s="16" t="s">
        <v>58</v>
      </c>
      <c r="E737" s="17" t="s">
        <v>59</v>
      </c>
      <c r="F737" s="210">
        <v>9</v>
      </c>
      <c r="G737" s="210"/>
      <c r="H737" s="210">
        <v>9</v>
      </c>
      <c r="I737" s="210">
        <v>9</v>
      </c>
      <c r="J737" s="210">
        <v>9</v>
      </c>
      <c r="K737" s="18">
        <f t="shared" si="81"/>
        <v>100</v>
      </c>
      <c r="L737" s="18">
        <f t="shared" si="82"/>
        <v>0</v>
      </c>
    </row>
    <row r="738" spans="1:12" ht="25.5" customHeight="1" x14ac:dyDescent="0.25">
      <c r="A738" s="124"/>
      <c r="B738" s="160"/>
      <c r="C738" s="118" t="s">
        <v>147</v>
      </c>
      <c r="D738" s="117"/>
      <c r="E738" s="125" t="s">
        <v>148</v>
      </c>
      <c r="F738" s="246">
        <f t="shared" ref="F738:J740" si="87">F739</f>
        <v>16.5</v>
      </c>
      <c r="G738" s="246"/>
      <c r="H738" s="246">
        <f t="shared" si="87"/>
        <v>16.5</v>
      </c>
      <c r="I738" s="246">
        <f t="shared" si="87"/>
        <v>16.5</v>
      </c>
      <c r="J738" s="246">
        <f t="shared" si="87"/>
        <v>16.5</v>
      </c>
      <c r="K738" s="170">
        <f t="shared" si="81"/>
        <v>100</v>
      </c>
      <c r="L738" s="170">
        <f t="shared" si="82"/>
        <v>0</v>
      </c>
    </row>
    <row r="739" spans="1:12" ht="25.5" customHeight="1" x14ac:dyDescent="0.25">
      <c r="A739" s="169"/>
      <c r="B739" s="16"/>
      <c r="C739" s="61" t="s">
        <v>149</v>
      </c>
      <c r="D739" s="6"/>
      <c r="E739" s="62" t="s">
        <v>150</v>
      </c>
      <c r="F739" s="210">
        <f t="shared" si="87"/>
        <v>16.5</v>
      </c>
      <c r="G739" s="210"/>
      <c r="H739" s="210">
        <f t="shared" si="87"/>
        <v>16.5</v>
      </c>
      <c r="I739" s="210">
        <f t="shared" si="87"/>
        <v>16.5</v>
      </c>
      <c r="J739" s="210">
        <f t="shared" si="87"/>
        <v>16.5</v>
      </c>
      <c r="K739" s="18">
        <f t="shared" si="81"/>
        <v>100</v>
      </c>
      <c r="L739" s="18">
        <f t="shared" si="82"/>
        <v>0</v>
      </c>
    </row>
    <row r="740" spans="1:12" ht="25.5" customHeight="1" x14ac:dyDescent="0.25">
      <c r="A740" s="169"/>
      <c r="B740" s="16"/>
      <c r="C740" s="79" t="s">
        <v>151</v>
      </c>
      <c r="D740" s="16"/>
      <c r="E740" s="17" t="s">
        <v>152</v>
      </c>
      <c r="F740" s="210">
        <f t="shared" si="87"/>
        <v>16.5</v>
      </c>
      <c r="G740" s="210"/>
      <c r="H740" s="210">
        <f t="shared" si="87"/>
        <v>16.5</v>
      </c>
      <c r="I740" s="210">
        <f t="shared" si="87"/>
        <v>16.5</v>
      </c>
      <c r="J740" s="210">
        <f t="shared" si="87"/>
        <v>16.5</v>
      </c>
      <c r="K740" s="18">
        <f t="shared" si="81"/>
        <v>100</v>
      </c>
      <c r="L740" s="18">
        <f t="shared" si="82"/>
        <v>0</v>
      </c>
    </row>
    <row r="741" spans="1:12" ht="25.5" customHeight="1" x14ac:dyDescent="0.25">
      <c r="A741" s="169"/>
      <c r="B741" s="16"/>
      <c r="C741" s="79"/>
      <c r="D741" s="16" t="s">
        <v>58</v>
      </c>
      <c r="E741" s="17" t="s">
        <v>59</v>
      </c>
      <c r="F741" s="210">
        <v>16.5</v>
      </c>
      <c r="G741" s="210"/>
      <c r="H741" s="210">
        <v>16.5</v>
      </c>
      <c r="I741" s="210">
        <v>16.5</v>
      </c>
      <c r="J741" s="210">
        <v>16.5</v>
      </c>
      <c r="K741" s="18">
        <f t="shared" si="81"/>
        <v>100</v>
      </c>
      <c r="L741" s="18">
        <f t="shared" si="82"/>
        <v>0</v>
      </c>
    </row>
    <row r="742" spans="1:12" ht="15" customHeight="1" x14ac:dyDescent="0.25">
      <c r="A742" s="169"/>
      <c r="B742" s="6" t="s">
        <v>502</v>
      </c>
      <c r="C742" s="61"/>
      <c r="D742" s="60"/>
      <c r="E742" s="62" t="s">
        <v>503</v>
      </c>
      <c r="F742" s="221">
        <f t="shared" ref="F742:J748" si="88">F743</f>
        <v>1.5</v>
      </c>
      <c r="G742" s="221"/>
      <c r="H742" s="221">
        <f t="shared" si="88"/>
        <v>1.5</v>
      </c>
      <c r="I742" s="221">
        <f t="shared" si="88"/>
        <v>1.5</v>
      </c>
      <c r="J742" s="221">
        <f t="shared" si="88"/>
        <v>1.5</v>
      </c>
      <c r="K742" s="63">
        <f t="shared" si="81"/>
        <v>100</v>
      </c>
      <c r="L742" s="63">
        <f t="shared" si="82"/>
        <v>0</v>
      </c>
    </row>
    <row r="743" spans="1:12" ht="25.5" customHeight="1" x14ac:dyDescent="0.25">
      <c r="A743" s="169"/>
      <c r="B743" s="6" t="s">
        <v>513</v>
      </c>
      <c r="C743" s="61"/>
      <c r="D743" s="6"/>
      <c r="E743" s="64" t="s">
        <v>514</v>
      </c>
      <c r="F743" s="221">
        <f t="shared" si="88"/>
        <v>1.5</v>
      </c>
      <c r="G743" s="221"/>
      <c r="H743" s="221">
        <f t="shared" si="88"/>
        <v>1.5</v>
      </c>
      <c r="I743" s="221">
        <f t="shared" si="88"/>
        <v>1.5</v>
      </c>
      <c r="J743" s="221">
        <f t="shared" si="88"/>
        <v>1.5</v>
      </c>
      <c r="K743" s="63">
        <f t="shared" si="81"/>
        <v>100</v>
      </c>
      <c r="L743" s="63">
        <f t="shared" si="82"/>
        <v>0</v>
      </c>
    </row>
    <row r="744" spans="1:12" ht="25.5" customHeight="1" x14ac:dyDescent="0.25">
      <c r="A744" s="169"/>
      <c r="B744" s="6"/>
      <c r="C744" s="61" t="s">
        <v>7</v>
      </c>
      <c r="D744" s="60"/>
      <c r="E744" s="64" t="s">
        <v>8</v>
      </c>
      <c r="F744" s="210">
        <f t="shared" si="88"/>
        <v>1.5</v>
      </c>
      <c r="G744" s="210"/>
      <c r="H744" s="210">
        <f t="shared" si="88"/>
        <v>1.5</v>
      </c>
      <c r="I744" s="210">
        <f t="shared" si="88"/>
        <v>1.5</v>
      </c>
      <c r="J744" s="210">
        <f t="shared" si="88"/>
        <v>1.5</v>
      </c>
      <c r="K744" s="18">
        <f t="shared" si="81"/>
        <v>100</v>
      </c>
      <c r="L744" s="18">
        <f t="shared" si="82"/>
        <v>0</v>
      </c>
    </row>
    <row r="745" spans="1:12" ht="26.25" customHeight="1" x14ac:dyDescent="0.25">
      <c r="A745" s="65"/>
      <c r="B745" s="66"/>
      <c r="C745" s="67" t="s">
        <v>222</v>
      </c>
      <c r="D745" s="66"/>
      <c r="E745" s="4" t="s">
        <v>406</v>
      </c>
      <c r="F745" s="222">
        <f t="shared" si="88"/>
        <v>1.5</v>
      </c>
      <c r="G745" s="222"/>
      <c r="H745" s="222">
        <f t="shared" si="88"/>
        <v>1.5</v>
      </c>
      <c r="I745" s="222">
        <f t="shared" si="88"/>
        <v>1.5</v>
      </c>
      <c r="J745" s="222">
        <f t="shared" si="88"/>
        <v>1.5</v>
      </c>
      <c r="K745" s="69">
        <f t="shared" si="81"/>
        <v>100</v>
      </c>
      <c r="L745" s="69">
        <f t="shared" si="82"/>
        <v>0</v>
      </c>
    </row>
    <row r="746" spans="1:12" ht="26.25" customHeight="1" x14ac:dyDescent="0.25">
      <c r="A746" s="124"/>
      <c r="B746" s="136"/>
      <c r="C746" s="137" t="s">
        <v>223</v>
      </c>
      <c r="D746" s="156"/>
      <c r="E746" s="101" t="s">
        <v>515</v>
      </c>
      <c r="F746" s="235">
        <f t="shared" si="88"/>
        <v>1.5</v>
      </c>
      <c r="G746" s="235"/>
      <c r="H746" s="235">
        <f t="shared" si="88"/>
        <v>1.5</v>
      </c>
      <c r="I746" s="235">
        <f t="shared" si="88"/>
        <v>1.5</v>
      </c>
      <c r="J746" s="235">
        <f t="shared" si="88"/>
        <v>1.5</v>
      </c>
      <c r="K746" s="139">
        <f t="shared" si="81"/>
        <v>100</v>
      </c>
      <c r="L746" s="139">
        <f t="shared" si="82"/>
        <v>0</v>
      </c>
    </row>
    <row r="747" spans="1:12" ht="26.25" customHeight="1" x14ac:dyDescent="0.25">
      <c r="A747" s="22"/>
      <c r="B747" s="22"/>
      <c r="C747" s="76" t="s">
        <v>224</v>
      </c>
      <c r="D747" s="86"/>
      <c r="E747" s="103" t="s">
        <v>413</v>
      </c>
      <c r="F747" s="224">
        <f t="shared" si="88"/>
        <v>1.5</v>
      </c>
      <c r="G747" s="224"/>
      <c r="H747" s="224">
        <f t="shared" si="88"/>
        <v>1.5</v>
      </c>
      <c r="I747" s="224">
        <f t="shared" si="88"/>
        <v>1.5</v>
      </c>
      <c r="J747" s="224">
        <f t="shared" si="88"/>
        <v>1.5</v>
      </c>
      <c r="K747" s="78">
        <f t="shared" si="81"/>
        <v>100</v>
      </c>
      <c r="L747" s="78">
        <f t="shared" si="82"/>
        <v>0</v>
      </c>
    </row>
    <row r="748" spans="1:12" ht="39" customHeight="1" x14ac:dyDescent="0.25">
      <c r="A748" s="169"/>
      <c r="B748" s="6"/>
      <c r="C748" s="79" t="s">
        <v>225</v>
      </c>
      <c r="D748" s="16"/>
      <c r="E748" s="15" t="s">
        <v>380</v>
      </c>
      <c r="F748" s="210">
        <f t="shared" si="88"/>
        <v>1.5</v>
      </c>
      <c r="G748" s="210"/>
      <c r="H748" s="210">
        <f t="shared" si="88"/>
        <v>1.5</v>
      </c>
      <c r="I748" s="210">
        <f t="shared" si="88"/>
        <v>1.5</v>
      </c>
      <c r="J748" s="210">
        <f t="shared" si="88"/>
        <v>1.5</v>
      </c>
      <c r="K748" s="18">
        <f t="shared" si="81"/>
        <v>100</v>
      </c>
      <c r="L748" s="18">
        <f t="shared" si="82"/>
        <v>0</v>
      </c>
    </row>
    <row r="749" spans="1:12" ht="25.5" customHeight="1" x14ac:dyDescent="0.25">
      <c r="A749" s="169"/>
      <c r="B749" s="6"/>
      <c r="C749" s="61"/>
      <c r="D749" s="16" t="s">
        <v>58</v>
      </c>
      <c r="E749" s="17" t="s">
        <v>15</v>
      </c>
      <c r="F749" s="210">
        <v>1.5</v>
      </c>
      <c r="G749" s="210"/>
      <c r="H749" s="210">
        <v>1.5</v>
      </c>
      <c r="I749" s="210">
        <v>1.5</v>
      </c>
      <c r="J749" s="210">
        <v>1.5</v>
      </c>
      <c r="K749" s="18">
        <f t="shared" si="81"/>
        <v>100</v>
      </c>
      <c r="L749" s="18">
        <f t="shared" si="82"/>
        <v>0</v>
      </c>
    </row>
    <row r="750" spans="1:12" ht="15" customHeight="1" x14ac:dyDescent="0.25">
      <c r="A750" s="167"/>
      <c r="B750" s="6" t="s">
        <v>550</v>
      </c>
      <c r="C750" s="61"/>
      <c r="D750" s="60"/>
      <c r="E750" s="62" t="s">
        <v>551</v>
      </c>
      <c r="F750" s="232" t="e">
        <f>F751+F761</f>
        <v>#REF!</v>
      </c>
      <c r="G750" s="232">
        <f>G751+G761</f>
        <v>0</v>
      </c>
      <c r="H750" s="232">
        <f>H751+H761</f>
        <v>17929.199999999997</v>
      </c>
      <c r="I750" s="232">
        <f>I751+I761</f>
        <v>17929.160500000002</v>
      </c>
      <c r="J750" s="232">
        <f>J751+J761</f>
        <v>17929.160500000002</v>
      </c>
      <c r="K750" s="127">
        <f t="shared" si="81"/>
        <v>100</v>
      </c>
      <c r="L750" s="127">
        <f t="shared" si="82"/>
        <v>-3.9499999995314283E-2</v>
      </c>
    </row>
    <row r="751" spans="1:12" ht="15" customHeight="1" x14ac:dyDescent="0.25">
      <c r="A751" s="167"/>
      <c r="B751" s="6" t="s">
        <v>582</v>
      </c>
      <c r="C751" s="61"/>
      <c r="D751" s="60"/>
      <c r="E751" s="62" t="s">
        <v>583</v>
      </c>
      <c r="F751" s="232" t="e">
        <f t="shared" ref="F751:J753" si="89">F752</f>
        <v>#REF!</v>
      </c>
      <c r="G751" s="232">
        <f t="shared" si="89"/>
        <v>0</v>
      </c>
      <c r="H751" s="232">
        <f t="shared" si="89"/>
        <v>17594.199999999997</v>
      </c>
      <c r="I751" s="232">
        <f t="shared" si="89"/>
        <v>17594.160500000002</v>
      </c>
      <c r="J751" s="232">
        <f t="shared" si="89"/>
        <v>17594.160500000002</v>
      </c>
      <c r="K751" s="127">
        <f t="shared" si="81"/>
        <v>100</v>
      </c>
      <c r="L751" s="127">
        <f t="shared" si="82"/>
        <v>-3.9499999995314283E-2</v>
      </c>
    </row>
    <row r="752" spans="1:12" ht="25.5" customHeight="1" x14ac:dyDescent="0.25">
      <c r="A752" s="167"/>
      <c r="B752" s="6"/>
      <c r="C752" s="61" t="s">
        <v>7</v>
      </c>
      <c r="D752" s="6"/>
      <c r="E752" s="64" t="s">
        <v>8</v>
      </c>
      <c r="F752" s="232" t="e">
        <f t="shared" si="89"/>
        <v>#REF!</v>
      </c>
      <c r="G752" s="232">
        <f t="shared" si="89"/>
        <v>0</v>
      </c>
      <c r="H752" s="232">
        <f t="shared" si="89"/>
        <v>17594.199999999997</v>
      </c>
      <c r="I752" s="232">
        <f t="shared" si="89"/>
        <v>17594.160500000002</v>
      </c>
      <c r="J752" s="232">
        <f t="shared" si="89"/>
        <v>17594.160500000002</v>
      </c>
      <c r="K752" s="127">
        <f t="shared" si="81"/>
        <v>100</v>
      </c>
      <c r="L752" s="127">
        <f t="shared" si="82"/>
        <v>-3.9499999995314283E-2</v>
      </c>
    </row>
    <row r="753" spans="1:12" ht="25.5" customHeight="1" x14ac:dyDescent="0.25">
      <c r="A753" s="91"/>
      <c r="B753" s="66"/>
      <c r="C753" s="67" t="s">
        <v>174</v>
      </c>
      <c r="D753" s="66"/>
      <c r="E753" s="68" t="s">
        <v>175</v>
      </c>
      <c r="F753" s="222" t="e">
        <f t="shared" si="89"/>
        <v>#REF!</v>
      </c>
      <c r="G753" s="222">
        <f t="shared" si="89"/>
        <v>0</v>
      </c>
      <c r="H753" s="222">
        <f t="shared" si="89"/>
        <v>17594.199999999997</v>
      </c>
      <c r="I753" s="222">
        <f t="shared" si="89"/>
        <v>17594.160500000002</v>
      </c>
      <c r="J753" s="222">
        <f t="shared" si="89"/>
        <v>17594.160500000002</v>
      </c>
      <c r="K753" s="69">
        <f t="shared" si="81"/>
        <v>100</v>
      </c>
      <c r="L753" s="69">
        <f t="shared" si="82"/>
        <v>-3.9499999995314283E-2</v>
      </c>
    </row>
    <row r="754" spans="1:12" ht="25.5" customHeight="1" x14ac:dyDescent="0.25">
      <c r="A754" s="124"/>
      <c r="B754" s="136"/>
      <c r="C754" s="137" t="s">
        <v>176</v>
      </c>
      <c r="D754" s="136"/>
      <c r="E754" s="138" t="s">
        <v>177</v>
      </c>
      <c r="F754" s="235" t="e">
        <f>F755+F758</f>
        <v>#REF!</v>
      </c>
      <c r="G754" s="235">
        <f>G755+G758</f>
        <v>0</v>
      </c>
      <c r="H754" s="235">
        <f>H755+H758</f>
        <v>17594.199999999997</v>
      </c>
      <c r="I754" s="235">
        <f>I755+I758</f>
        <v>17594.160500000002</v>
      </c>
      <c r="J754" s="235">
        <f>J755+J758</f>
        <v>17594.160500000002</v>
      </c>
      <c r="K754" s="139">
        <f t="shared" si="81"/>
        <v>100</v>
      </c>
      <c r="L754" s="139">
        <f t="shared" si="82"/>
        <v>-3.9499999995314283E-2</v>
      </c>
    </row>
    <row r="755" spans="1:12" ht="25.5" customHeight="1" x14ac:dyDescent="0.25">
      <c r="A755" s="75"/>
      <c r="B755" s="22"/>
      <c r="C755" s="76" t="s">
        <v>187</v>
      </c>
      <c r="D755" s="22"/>
      <c r="E755" s="84" t="s">
        <v>188</v>
      </c>
      <c r="F755" s="224">
        <f t="shared" ref="F755:J756" si="90">F756</f>
        <v>17229.599999999999</v>
      </c>
      <c r="G755" s="224">
        <f t="shared" si="90"/>
        <v>0</v>
      </c>
      <c r="H755" s="224">
        <f t="shared" si="90"/>
        <v>17229.599999999999</v>
      </c>
      <c r="I755" s="224">
        <f t="shared" si="90"/>
        <v>17229.583490000001</v>
      </c>
      <c r="J755" s="224">
        <f t="shared" si="90"/>
        <v>17229.583490000001</v>
      </c>
      <c r="K755" s="78">
        <f t="shared" ref="K755:K818" si="91">J755/I755*100</f>
        <v>100</v>
      </c>
      <c r="L755" s="78">
        <f t="shared" ref="L755:L818" si="92">I755-H755</f>
        <v>-1.6509999997651903E-2</v>
      </c>
    </row>
    <row r="756" spans="1:12" ht="25.5" customHeight="1" x14ac:dyDescent="0.25">
      <c r="A756" s="169"/>
      <c r="B756" s="16"/>
      <c r="C756" s="79" t="s">
        <v>189</v>
      </c>
      <c r="D756" s="16"/>
      <c r="E756" s="95" t="s">
        <v>181</v>
      </c>
      <c r="F756" s="210">
        <f t="shared" si="90"/>
        <v>17229.599999999999</v>
      </c>
      <c r="G756" s="210">
        <f t="shared" si="90"/>
        <v>0</v>
      </c>
      <c r="H756" s="210">
        <f t="shared" si="90"/>
        <v>17229.599999999999</v>
      </c>
      <c r="I756" s="210">
        <f t="shared" si="90"/>
        <v>17229.583490000001</v>
      </c>
      <c r="J756" s="210">
        <f t="shared" si="90"/>
        <v>17229.583490000001</v>
      </c>
      <c r="K756" s="18">
        <f t="shared" si="91"/>
        <v>100</v>
      </c>
      <c r="L756" s="18">
        <f t="shared" si="92"/>
        <v>-1.6509999997651903E-2</v>
      </c>
    </row>
    <row r="757" spans="1:12" ht="25.5" customHeight="1" x14ac:dyDescent="0.25">
      <c r="A757" s="169"/>
      <c r="B757" s="16"/>
      <c r="C757" s="79"/>
      <c r="D757" s="16" t="s">
        <v>58</v>
      </c>
      <c r="E757" s="17" t="s">
        <v>59</v>
      </c>
      <c r="F757" s="210">
        <v>17229.599999999999</v>
      </c>
      <c r="G757" s="210"/>
      <c r="H757" s="210">
        <f>SUM(F757:G757)</f>
        <v>17229.599999999999</v>
      </c>
      <c r="I757" s="210">
        <v>17229.583490000001</v>
      </c>
      <c r="J757" s="210">
        <v>17229.583490000001</v>
      </c>
      <c r="K757" s="18">
        <f t="shared" si="91"/>
        <v>100</v>
      </c>
      <c r="L757" s="18">
        <f t="shared" si="92"/>
        <v>-1.6509999997651903E-2</v>
      </c>
    </row>
    <row r="758" spans="1:12" ht="67.5" customHeight="1" x14ac:dyDescent="0.25">
      <c r="A758" s="75"/>
      <c r="B758" s="86"/>
      <c r="C758" s="76" t="s">
        <v>200</v>
      </c>
      <c r="D758" s="22"/>
      <c r="E758" s="24" t="s">
        <v>201</v>
      </c>
      <c r="F758" s="227" t="e">
        <f>#REF!+F759</f>
        <v>#REF!</v>
      </c>
      <c r="G758" s="227">
        <f t="shared" ref="G758:J759" si="93">G759</f>
        <v>0</v>
      </c>
      <c r="H758" s="227">
        <f t="shared" si="93"/>
        <v>364.59999999999997</v>
      </c>
      <c r="I758" s="227">
        <f t="shared" si="93"/>
        <v>364.57700999999997</v>
      </c>
      <c r="J758" s="227">
        <f t="shared" si="93"/>
        <v>364.57700999999997</v>
      </c>
      <c r="K758" s="87">
        <f t="shared" si="91"/>
        <v>100</v>
      </c>
      <c r="L758" s="87">
        <f t="shared" si="92"/>
        <v>-2.2989999999992961E-2</v>
      </c>
    </row>
    <row r="759" spans="1:12" s="28" customFormat="1" ht="26.25" customHeight="1" x14ac:dyDescent="0.25">
      <c r="A759" s="169"/>
      <c r="B759" s="8"/>
      <c r="C759" s="20" t="s">
        <v>710</v>
      </c>
      <c r="D759" s="20"/>
      <c r="E759" s="15" t="s">
        <v>719</v>
      </c>
      <c r="F759" s="211">
        <f>F760</f>
        <v>403.4</v>
      </c>
      <c r="G759" s="211">
        <f t="shared" si="93"/>
        <v>0</v>
      </c>
      <c r="H759" s="211">
        <f t="shared" si="93"/>
        <v>364.59999999999997</v>
      </c>
      <c r="I759" s="211">
        <f t="shared" si="93"/>
        <v>364.57700999999997</v>
      </c>
      <c r="J759" s="211">
        <f t="shared" si="93"/>
        <v>364.57700999999997</v>
      </c>
      <c r="K759" s="7">
        <f t="shared" si="91"/>
        <v>100</v>
      </c>
      <c r="L759" s="7">
        <f t="shared" si="92"/>
        <v>-2.2989999999992961E-2</v>
      </c>
    </row>
    <row r="760" spans="1:12" s="28" customFormat="1" ht="26.25" customHeight="1" x14ac:dyDescent="0.25">
      <c r="A760" s="169"/>
      <c r="B760" s="8"/>
      <c r="C760" s="21"/>
      <c r="D760" s="20" t="s">
        <v>58</v>
      </c>
      <c r="E760" s="15" t="s">
        <v>59</v>
      </c>
      <c r="F760" s="211">
        <v>403.4</v>
      </c>
      <c r="G760" s="211"/>
      <c r="H760" s="211">
        <v>364.59999999999997</v>
      </c>
      <c r="I760" s="211">
        <v>364.57700999999997</v>
      </c>
      <c r="J760" s="211">
        <v>364.57700999999997</v>
      </c>
      <c r="K760" s="7">
        <f t="shared" si="91"/>
        <v>100</v>
      </c>
      <c r="L760" s="7">
        <f t="shared" si="92"/>
        <v>-2.2989999999992961E-2</v>
      </c>
    </row>
    <row r="761" spans="1:12" ht="15" customHeight="1" x14ac:dyDescent="0.25">
      <c r="A761" s="169"/>
      <c r="B761" s="6" t="s">
        <v>585</v>
      </c>
      <c r="C761" s="61"/>
      <c r="D761" s="6"/>
      <c r="E761" s="62" t="s">
        <v>586</v>
      </c>
      <c r="F761" s="221">
        <f>F762</f>
        <v>335</v>
      </c>
      <c r="G761" s="221">
        <f>G762</f>
        <v>0</v>
      </c>
      <c r="H761" s="221">
        <f>H762</f>
        <v>335</v>
      </c>
      <c r="I761" s="221">
        <f>I762</f>
        <v>335</v>
      </c>
      <c r="J761" s="221">
        <f>J762</f>
        <v>335</v>
      </c>
      <c r="K761" s="63">
        <f t="shared" si="91"/>
        <v>100</v>
      </c>
      <c r="L761" s="63">
        <f t="shared" si="92"/>
        <v>0</v>
      </c>
    </row>
    <row r="762" spans="1:12" ht="25.5" customHeight="1" x14ac:dyDescent="0.25">
      <c r="A762" s="169"/>
      <c r="B762" s="6"/>
      <c r="C762" s="61" t="s">
        <v>7</v>
      </c>
      <c r="D762" s="6"/>
      <c r="E762" s="64" t="s">
        <v>8</v>
      </c>
      <c r="F762" s="221">
        <f>F763+F768</f>
        <v>335</v>
      </c>
      <c r="G762" s="221">
        <f>G763+G768</f>
        <v>0</v>
      </c>
      <c r="H762" s="221">
        <f>H763+H768</f>
        <v>335</v>
      </c>
      <c r="I762" s="221">
        <f>I763+I768</f>
        <v>335</v>
      </c>
      <c r="J762" s="221">
        <f>J763+J768</f>
        <v>335</v>
      </c>
      <c r="K762" s="63">
        <f t="shared" si="91"/>
        <v>100</v>
      </c>
      <c r="L762" s="63">
        <f t="shared" si="92"/>
        <v>0</v>
      </c>
    </row>
    <row r="763" spans="1:12" ht="25.5" customHeight="1" x14ac:dyDescent="0.25">
      <c r="A763" s="91"/>
      <c r="B763" s="66"/>
      <c r="C763" s="67" t="s">
        <v>51</v>
      </c>
      <c r="D763" s="66"/>
      <c r="E763" s="68" t="s">
        <v>52</v>
      </c>
      <c r="F763" s="222">
        <f t="shared" ref="F763:J766" si="94">F764</f>
        <v>120</v>
      </c>
      <c r="G763" s="222">
        <f t="shared" si="94"/>
        <v>0</v>
      </c>
      <c r="H763" s="222">
        <f t="shared" si="94"/>
        <v>120</v>
      </c>
      <c r="I763" s="222">
        <f t="shared" si="94"/>
        <v>120</v>
      </c>
      <c r="J763" s="222">
        <f t="shared" si="94"/>
        <v>120</v>
      </c>
      <c r="K763" s="69">
        <f t="shared" si="91"/>
        <v>100</v>
      </c>
      <c r="L763" s="69">
        <f t="shared" si="92"/>
        <v>0</v>
      </c>
    </row>
    <row r="764" spans="1:12" ht="15" customHeight="1" x14ac:dyDescent="0.25">
      <c r="A764" s="159"/>
      <c r="B764" s="136"/>
      <c r="C764" s="137" t="s">
        <v>106</v>
      </c>
      <c r="D764" s="136"/>
      <c r="E764" s="122" t="s">
        <v>107</v>
      </c>
      <c r="F764" s="235">
        <f t="shared" si="94"/>
        <v>120</v>
      </c>
      <c r="G764" s="235">
        <f t="shared" si="94"/>
        <v>0</v>
      </c>
      <c r="H764" s="235">
        <f t="shared" si="94"/>
        <v>120</v>
      </c>
      <c r="I764" s="235">
        <f t="shared" si="94"/>
        <v>120</v>
      </c>
      <c r="J764" s="235">
        <f t="shared" si="94"/>
        <v>120</v>
      </c>
      <c r="K764" s="139">
        <f t="shared" si="91"/>
        <v>100</v>
      </c>
      <c r="L764" s="139">
        <f t="shared" si="92"/>
        <v>0</v>
      </c>
    </row>
    <row r="765" spans="1:12" ht="25.5" customHeight="1" x14ac:dyDescent="0.25">
      <c r="A765" s="85"/>
      <c r="B765" s="22"/>
      <c r="C765" s="76" t="s">
        <v>108</v>
      </c>
      <c r="D765" s="22"/>
      <c r="E765" s="77" t="s">
        <v>109</v>
      </c>
      <c r="F765" s="224">
        <f>F766</f>
        <v>120</v>
      </c>
      <c r="G765" s="224">
        <f t="shared" si="94"/>
        <v>0</v>
      </c>
      <c r="H765" s="224">
        <f t="shared" si="94"/>
        <v>120</v>
      </c>
      <c r="I765" s="224">
        <f t="shared" si="94"/>
        <v>120</v>
      </c>
      <c r="J765" s="224">
        <f t="shared" si="94"/>
        <v>120</v>
      </c>
      <c r="K765" s="78">
        <f t="shared" si="91"/>
        <v>100</v>
      </c>
      <c r="L765" s="78">
        <f t="shared" si="92"/>
        <v>0</v>
      </c>
    </row>
    <row r="766" spans="1:12" ht="26.25" customHeight="1" x14ac:dyDescent="0.25">
      <c r="A766" s="167"/>
      <c r="B766" s="6"/>
      <c r="C766" s="36" t="s">
        <v>743</v>
      </c>
      <c r="D766" s="16"/>
      <c r="E766" s="38" t="s">
        <v>742</v>
      </c>
      <c r="F766" s="210">
        <v>120</v>
      </c>
      <c r="G766" s="210"/>
      <c r="H766" s="210">
        <f t="shared" si="94"/>
        <v>120</v>
      </c>
      <c r="I766" s="210">
        <f t="shared" si="94"/>
        <v>120</v>
      </c>
      <c r="J766" s="210">
        <f t="shared" si="94"/>
        <v>120</v>
      </c>
      <c r="K766" s="18">
        <f t="shared" si="91"/>
        <v>100</v>
      </c>
      <c r="L766" s="18">
        <f t="shared" si="92"/>
        <v>0</v>
      </c>
    </row>
    <row r="767" spans="1:12" ht="25.5" customHeight="1" x14ac:dyDescent="0.25">
      <c r="A767" s="167"/>
      <c r="B767" s="6"/>
      <c r="C767" s="79"/>
      <c r="D767" s="16" t="s">
        <v>58</v>
      </c>
      <c r="E767" s="17" t="s">
        <v>59</v>
      </c>
      <c r="F767" s="210">
        <v>120</v>
      </c>
      <c r="G767" s="210"/>
      <c r="H767" s="210">
        <v>120</v>
      </c>
      <c r="I767" s="210">
        <v>120</v>
      </c>
      <c r="J767" s="210">
        <v>120</v>
      </c>
      <c r="K767" s="18">
        <f t="shared" si="91"/>
        <v>100</v>
      </c>
      <c r="L767" s="18">
        <f t="shared" si="92"/>
        <v>0</v>
      </c>
    </row>
    <row r="768" spans="1:12" ht="25.5" customHeight="1" x14ac:dyDescent="0.25">
      <c r="A768" s="91"/>
      <c r="B768" s="66"/>
      <c r="C768" s="67" t="s">
        <v>174</v>
      </c>
      <c r="D768" s="66"/>
      <c r="E768" s="68" t="s">
        <v>175</v>
      </c>
      <c r="F768" s="222">
        <f t="shared" ref="F768:J771" si="95">F769</f>
        <v>215</v>
      </c>
      <c r="G768" s="222">
        <f t="shared" si="95"/>
        <v>0</v>
      </c>
      <c r="H768" s="222">
        <f t="shared" si="95"/>
        <v>215</v>
      </c>
      <c r="I768" s="222">
        <f t="shared" si="95"/>
        <v>215</v>
      </c>
      <c r="J768" s="222">
        <f t="shared" si="95"/>
        <v>215</v>
      </c>
      <c r="K768" s="69">
        <f t="shared" si="91"/>
        <v>100</v>
      </c>
      <c r="L768" s="69">
        <f t="shared" si="92"/>
        <v>0</v>
      </c>
    </row>
    <row r="769" spans="1:12" ht="12.75" customHeight="1" x14ac:dyDescent="0.25">
      <c r="A769" s="124"/>
      <c r="B769" s="117"/>
      <c r="C769" s="118" t="s">
        <v>204</v>
      </c>
      <c r="D769" s="117"/>
      <c r="E769" s="119" t="s">
        <v>205</v>
      </c>
      <c r="F769" s="244">
        <f>F770+F773</f>
        <v>215</v>
      </c>
      <c r="G769" s="244">
        <f>G770+G773</f>
        <v>0</v>
      </c>
      <c r="H769" s="244">
        <f>H770+H773</f>
        <v>215</v>
      </c>
      <c r="I769" s="244">
        <f>I770+I773</f>
        <v>215</v>
      </c>
      <c r="J769" s="244">
        <f>J770+J773</f>
        <v>215</v>
      </c>
      <c r="K769" s="161">
        <f t="shared" si="91"/>
        <v>100</v>
      </c>
      <c r="L769" s="161">
        <f t="shared" si="92"/>
        <v>0</v>
      </c>
    </row>
    <row r="770" spans="1:12" ht="25.5" customHeight="1" x14ac:dyDescent="0.25">
      <c r="A770" s="75"/>
      <c r="B770" s="22"/>
      <c r="C770" s="76" t="s">
        <v>206</v>
      </c>
      <c r="D770" s="22"/>
      <c r="E770" s="84" t="s">
        <v>596</v>
      </c>
      <c r="F770" s="225">
        <f t="shared" si="95"/>
        <v>72</v>
      </c>
      <c r="G770" s="225">
        <f t="shared" si="95"/>
        <v>0</v>
      </c>
      <c r="H770" s="225">
        <f t="shared" si="95"/>
        <v>72</v>
      </c>
      <c r="I770" s="225">
        <f t="shared" si="95"/>
        <v>72</v>
      </c>
      <c r="J770" s="225">
        <f t="shared" si="95"/>
        <v>72</v>
      </c>
      <c r="K770" s="81">
        <f t="shared" si="91"/>
        <v>100</v>
      </c>
      <c r="L770" s="81">
        <f t="shared" si="92"/>
        <v>0</v>
      </c>
    </row>
    <row r="771" spans="1:12" ht="89.25" customHeight="1" x14ac:dyDescent="0.25">
      <c r="A771" s="169"/>
      <c r="B771" s="16"/>
      <c r="C771" s="79" t="s">
        <v>207</v>
      </c>
      <c r="D771" s="16"/>
      <c r="E771" s="17" t="s">
        <v>208</v>
      </c>
      <c r="F771" s="226">
        <f t="shared" si="95"/>
        <v>72</v>
      </c>
      <c r="G771" s="226">
        <f>G772</f>
        <v>0</v>
      </c>
      <c r="H771" s="226">
        <f t="shared" si="95"/>
        <v>72</v>
      </c>
      <c r="I771" s="226">
        <f t="shared" si="95"/>
        <v>72</v>
      </c>
      <c r="J771" s="226">
        <f t="shared" si="95"/>
        <v>72</v>
      </c>
      <c r="K771" s="83">
        <f t="shared" si="91"/>
        <v>100</v>
      </c>
      <c r="L771" s="83">
        <f t="shared" si="92"/>
        <v>0</v>
      </c>
    </row>
    <row r="772" spans="1:12" ht="25.5" customHeight="1" x14ac:dyDescent="0.25">
      <c r="A772" s="9"/>
      <c r="B772" s="16"/>
      <c r="C772" s="79"/>
      <c r="D772" s="16" t="s">
        <v>58</v>
      </c>
      <c r="E772" s="17" t="s">
        <v>59</v>
      </c>
      <c r="F772" s="226">
        <v>72</v>
      </c>
      <c r="G772" s="226"/>
      <c r="H772" s="226">
        <f>SUM(F772:G772)</f>
        <v>72</v>
      </c>
      <c r="I772" s="226">
        <f>SUM(G772:H772)</f>
        <v>72</v>
      </c>
      <c r="J772" s="226">
        <v>72</v>
      </c>
      <c r="K772" s="83">
        <f t="shared" si="91"/>
        <v>100</v>
      </c>
      <c r="L772" s="83">
        <f t="shared" si="92"/>
        <v>0</v>
      </c>
    </row>
    <row r="773" spans="1:12" ht="15" customHeight="1" x14ac:dyDescent="0.25">
      <c r="A773" s="9"/>
      <c r="B773" s="16"/>
      <c r="C773" s="16" t="s">
        <v>745</v>
      </c>
      <c r="D773" s="16"/>
      <c r="E773" s="17" t="s">
        <v>746</v>
      </c>
      <c r="F773" s="226">
        <f>F774</f>
        <v>143</v>
      </c>
      <c r="G773" s="226"/>
      <c r="H773" s="226">
        <f>H774</f>
        <v>143</v>
      </c>
      <c r="I773" s="226">
        <f>I774</f>
        <v>143</v>
      </c>
      <c r="J773" s="226">
        <f>J774</f>
        <v>143</v>
      </c>
      <c r="K773" s="83">
        <f t="shared" si="91"/>
        <v>100</v>
      </c>
      <c r="L773" s="83">
        <f t="shared" si="92"/>
        <v>0</v>
      </c>
    </row>
    <row r="774" spans="1:12" ht="26.25" customHeight="1" x14ac:dyDescent="0.25">
      <c r="A774" s="9"/>
      <c r="B774" s="16"/>
      <c r="C774" s="36"/>
      <c r="D774" s="36" t="s">
        <v>58</v>
      </c>
      <c r="E774" s="38" t="s">
        <v>59</v>
      </c>
      <c r="F774" s="226">
        <f>F775+F776</f>
        <v>143</v>
      </c>
      <c r="G774" s="226"/>
      <c r="H774" s="226">
        <f>H775+H776</f>
        <v>143</v>
      </c>
      <c r="I774" s="226">
        <f>I775+I776</f>
        <v>143</v>
      </c>
      <c r="J774" s="226">
        <f>J775+J776</f>
        <v>143</v>
      </c>
      <c r="K774" s="83">
        <f t="shared" si="91"/>
        <v>100</v>
      </c>
      <c r="L774" s="83">
        <f t="shared" si="92"/>
        <v>0</v>
      </c>
    </row>
    <row r="775" spans="1:12" ht="15" customHeight="1" x14ac:dyDescent="0.25">
      <c r="A775" s="9"/>
      <c r="B775" s="16"/>
      <c r="C775" s="36"/>
      <c r="D775" s="36"/>
      <c r="E775" s="17" t="s">
        <v>92</v>
      </c>
      <c r="F775" s="226">
        <v>100</v>
      </c>
      <c r="G775" s="226"/>
      <c r="H775" s="226">
        <v>100</v>
      </c>
      <c r="I775" s="226">
        <v>100</v>
      </c>
      <c r="J775" s="226">
        <v>100</v>
      </c>
      <c r="K775" s="83">
        <f t="shared" si="91"/>
        <v>100</v>
      </c>
      <c r="L775" s="83">
        <f t="shared" si="92"/>
        <v>0</v>
      </c>
    </row>
    <row r="776" spans="1:12" ht="15" customHeight="1" x14ac:dyDescent="0.25">
      <c r="A776" s="9"/>
      <c r="B776" s="16"/>
      <c r="C776" s="36"/>
      <c r="D776" s="36"/>
      <c r="E776" s="17" t="s">
        <v>133</v>
      </c>
      <c r="F776" s="226">
        <v>43</v>
      </c>
      <c r="G776" s="226"/>
      <c r="H776" s="226">
        <v>43</v>
      </c>
      <c r="I776" s="226">
        <v>43</v>
      </c>
      <c r="J776" s="226">
        <v>43</v>
      </c>
      <c r="K776" s="83">
        <f t="shared" si="91"/>
        <v>100</v>
      </c>
      <c r="L776" s="83">
        <f t="shared" si="92"/>
        <v>0</v>
      </c>
    </row>
    <row r="777" spans="1:12" ht="15" customHeight="1" x14ac:dyDescent="0.25">
      <c r="A777" s="60"/>
      <c r="B777" s="6" t="s">
        <v>597</v>
      </c>
      <c r="C777" s="61"/>
      <c r="D777" s="60"/>
      <c r="E777" s="62" t="s">
        <v>598</v>
      </c>
      <c r="F777" s="221">
        <f>F778+F824</f>
        <v>73294.900000000009</v>
      </c>
      <c r="G777" s="221">
        <f>G778+G824</f>
        <v>0</v>
      </c>
      <c r="H777" s="221">
        <f>H778+H824</f>
        <v>73315.421999999991</v>
      </c>
      <c r="I777" s="221">
        <f>I778+I824</f>
        <v>73315.457609999998</v>
      </c>
      <c r="J777" s="221">
        <f>J778+J824</f>
        <v>73307.346439999994</v>
      </c>
      <c r="K777" s="63">
        <f t="shared" si="91"/>
        <v>99.988936616827587</v>
      </c>
      <c r="L777" s="63">
        <f t="shared" si="92"/>
        <v>3.5610000006272458E-2</v>
      </c>
    </row>
    <row r="778" spans="1:12" ht="15" customHeight="1" x14ac:dyDescent="0.25">
      <c r="A778" s="56"/>
      <c r="B778" s="6" t="s">
        <v>599</v>
      </c>
      <c r="C778" s="61"/>
      <c r="D778" s="60"/>
      <c r="E778" s="62" t="s">
        <v>600</v>
      </c>
      <c r="F778" s="221">
        <f t="shared" ref="F778:J779" si="96">F779</f>
        <v>68968.800000000003</v>
      </c>
      <c r="G778" s="221">
        <f t="shared" si="96"/>
        <v>0</v>
      </c>
      <c r="H778" s="221">
        <f t="shared" si="96"/>
        <v>68963.921999999991</v>
      </c>
      <c r="I778" s="221">
        <f t="shared" si="96"/>
        <v>68963.957609999998</v>
      </c>
      <c r="J778" s="221">
        <f t="shared" si="96"/>
        <v>68963.957609999998</v>
      </c>
      <c r="K778" s="63">
        <f t="shared" si="91"/>
        <v>100</v>
      </c>
      <c r="L778" s="63">
        <f t="shared" si="92"/>
        <v>3.5610000006272458E-2</v>
      </c>
    </row>
    <row r="779" spans="1:12" ht="25.5" customHeight="1" x14ac:dyDescent="0.25">
      <c r="A779" s="56"/>
      <c r="B779" s="6"/>
      <c r="C779" s="61" t="s">
        <v>7</v>
      </c>
      <c r="D779" s="6"/>
      <c r="E779" s="64" t="s">
        <v>8</v>
      </c>
      <c r="F779" s="221">
        <f t="shared" si="96"/>
        <v>68968.800000000003</v>
      </c>
      <c r="G779" s="221">
        <f t="shared" si="96"/>
        <v>0</v>
      </c>
      <c r="H779" s="221">
        <f t="shared" si="96"/>
        <v>68963.921999999991</v>
      </c>
      <c r="I779" s="221">
        <f t="shared" si="96"/>
        <v>68963.957609999998</v>
      </c>
      <c r="J779" s="221">
        <f t="shared" si="96"/>
        <v>68963.957609999998</v>
      </c>
      <c r="K779" s="63">
        <f t="shared" si="91"/>
        <v>100</v>
      </c>
      <c r="L779" s="63">
        <f t="shared" si="92"/>
        <v>3.5610000006272458E-2</v>
      </c>
    </row>
    <row r="780" spans="1:12" ht="25.5" customHeight="1" x14ac:dyDescent="0.25">
      <c r="A780" s="91"/>
      <c r="B780" s="66"/>
      <c r="C780" s="67" t="s">
        <v>174</v>
      </c>
      <c r="D780" s="66"/>
      <c r="E780" s="68" t="s">
        <v>175</v>
      </c>
      <c r="F780" s="222">
        <f>+F781</f>
        <v>68968.800000000003</v>
      </c>
      <c r="G780" s="222">
        <f>+G781</f>
        <v>0</v>
      </c>
      <c r="H780" s="222">
        <f>+H781</f>
        <v>68963.921999999991</v>
      </c>
      <c r="I780" s="222">
        <f>+I781</f>
        <v>68963.957609999998</v>
      </c>
      <c r="J780" s="222">
        <f>+J781</f>
        <v>68963.957609999998</v>
      </c>
      <c r="K780" s="69">
        <f t="shared" si="91"/>
        <v>100</v>
      </c>
      <c r="L780" s="69">
        <f t="shared" si="92"/>
        <v>3.5610000006272458E-2</v>
      </c>
    </row>
    <row r="781" spans="1:12" ht="25.5" customHeight="1" x14ac:dyDescent="0.25">
      <c r="A781" s="159"/>
      <c r="B781" s="117"/>
      <c r="C781" s="118" t="s">
        <v>176</v>
      </c>
      <c r="D781" s="117"/>
      <c r="E781" s="119" t="s">
        <v>177</v>
      </c>
      <c r="F781" s="223">
        <f>F782+F785+F792+F795+F813+F820</f>
        <v>68968.800000000003</v>
      </c>
      <c r="G781" s="223">
        <f>G782+G785+G792+G795+G813+G820</f>
        <v>0</v>
      </c>
      <c r="H781" s="223">
        <f>H782+H785+H792+H795+H813+H820</f>
        <v>68963.921999999991</v>
      </c>
      <c r="I781" s="223">
        <f>I782+I785+I792+I795+I813+I820</f>
        <v>68963.957609999998</v>
      </c>
      <c r="J781" s="223">
        <f>J782+J785+J792+J795+J813+J820</f>
        <v>68963.957609999998</v>
      </c>
      <c r="K781" s="120">
        <f t="shared" si="91"/>
        <v>100</v>
      </c>
      <c r="L781" s="120">
        <f t="shared" si="92"/>
        <v>3.5610000006272458E-2</v>
      </c>
    </row>
    <row r="782" spans="1:12" ht="38.25" customHeight="1" x14ac:dyDescent="0.25">
      <c r="A782" s="75"/>
      <c r="B782" s="22"/>
      <c r="C782" s="76" t="s">
        <v>178</v>
      </c>
      <c r="D782" s="22"/>
      <c r="E782" s="84" t="s">
        <v>179</v>
      </c>
      <c r="F782" s="224">
        <f t="shared" ref="F782:J783" si="97">F783</f>
        <v>37719.4</v>
      </c>
      <c r="G782" s="224">
        <f t="shared" si="97"/>
        <v>0</v>
      </c>
      <c r="H782" s="224">
        <f t="shared" si="97"/>
        <v>37719.4</v>
      </c>
      <c r="I782" s="224">
        <f t="shared" si="97"/>
        <v>37719.386619999997</v>
      </c>
      <c r="J782" s="224">
        <f t="shared" si="97"/>
        <v>37719.386619999997</v>
      </c>
      <c r="K782" s="78">
        <f t="shared" si="91"/>
        <v>100</v>
      </c>
      <c r="L782" s="78">
        <f t="shared" si="92"/>
        <v>-1.3380000003962778E-2</v>
      </c>
    </row>
    <row r="783" spans="1:12" ht="25.5" customHeight="1" x14ac:dyDescent="0.25">
      <c r="A783" s="56"/>
      <c r="B783" s="16"/>
      <c r="C783" s="79" t="s">
        <v>180</v>
      </c>
      <c r="D783" s="16"/>
      <c r="E783" s="95" t="s">
        <v>181</v>
      </c>
      <c r="F783" s="210">
        <f t="shared" si="97"/>
        <v>37719.4</v>
      </c>
      <c r="G783" s="210">
        <f t="shared" si="97"/>
        <v>0</v>
      </c>
      <c r="H783" s="210">
        <f t="shared" si="97"/>
        <v>37719.4</v>
      </c>
      <c r="I783" s="210">
        <f t="shared" si="97"/>
        <v>37719.386619999997</v>
      </c>
      <c r="J783" s="210">
        <f t="shared" si="97"/>
        <v>37719.386619999997</v>
      </c>
      <c r="K783" s="18">
        <f t="shared" si="91"/>
        <v>100</v>
      </c>
      <c r="L783" s="18">
        <f t="shared" si="92"/>
        <v>-1.3380000003962778E-2</v>
      </c>
    </row>
    <row r="784" spans="1:12" ht="25.5" customHeight="1" x14ac:dyDescent="0.25">
      <c r="A784" s="56"/>
      <c r="B784" s="16"/>
      <c r="C784" s="79"/>
      <c r="D784" s="16" t="s">
        <v>58</v>
      </c>
      <c r="E784" s="17" t="s">
        <v>59</v>
      </c>
      <c r="F784" s="247">
        <v>37719.4</v>
      </c>
      <c r="G784" s="247"/>
      <c r="H784" s="247">
        <f>SUM(F784:G784)</f>
        <v>37719.4</v>
      </c>
      <c r="I784" s="247">
        <v>37719.386619999997</v>
      </c>
      <c r="J784" s="247">
        <v>37719.386619999997</v>
      </c>
      <c r="K784" s="43">
        <f t="shared" si="91"/>
        <v>100</v>
      </c>
      <c r="L784" s="43">
        <f t="shared" si="92"/>
        <v>-1.3380000003962778E-2</v>
      </c>
    </row>
    <row r="785" spans="1:12" ht="15" customHeight="1" x14ac:dyDescent="0.25">
      <c r="A785" s="75"/>
      <c r="B785" s="22"/>
      <c r="C785" s="76" t="s">
        <v>182</v>
      </c>
      <c r="D785" s="22"/>
      <c r="E785" s="84" t="s">
        <v>357</v>
      </c>
      <c r="F785" s="224">
        <f>F786+F788+F790</f>
        <v>17062.7</v>
      </c>
      <c r="G785" s="224">
        <f>G786+G788+G790</f>
        <v>0</v>
      </c>
      <c r="H785" s="224">
        <f>H786+H788+H790</f>
        <v>17062.7</v>
      </c>
      <c r="I785" s="224">
        <f>I786+I788+I790</f>
        <v>17062.7088</v>
      </c>
      <c r="J785" s="224">
        <f>J786+J788+J790</f>
        <v>17062.7088</v>
      </c>
      <c r="K785" s="78">
        <f t="shared" si="91"/>
        <v>100</v>
      </c>
      <c r="L785" s="78">
        <f t="shared" si="92"/>
        <v>8.7999999996100087E-3</v>
      </c>
    </row>
    <row r="786" spans="1:12" ht="25.5" customHeight="1" x14ac:dyDescent="0.25">
      <c r="A786" s="56"/>
      <c r="B786" s="16"/>
      <c r="C786" s="79" t="s">
        <v>601</v>
      </c>
      <c r="D786" s="16"/>
      <c r="E786" s="95" t="s">
        <v>181</v>
      </c>
      <c r="F786" s="210">
        <f>F787</f>
        <v>16298.7</v>
      </c>
      <c r="G786" s="210">
        <f>G787</f>
        <v>0</v>
      </c>
      <c r="H786" s="210">
        <f>H787</f>
        <v>16298.7</v>
      </c>
      <c r="I786" s="210">
        <f>I787</f>
        <v>16298.7088</v>
      </c>
      <c r="J786" s="210">
        <f>J787</f>
        <v>16298.7088</v>
      </c>
      <c r="K786" s="18">
        <f t="shared" si="91"/>
        <v>100</v>
      </c>
      <c r="L786" s="18">
        <f t="shared" si="92"/>
        <v>8.7999999996100087E-3</v>
      </c>
    </row>
    <row r="787" spans="1:12" ht="25.5" customHeight="1" x14ac:dyDescent="0.25">
      <c r="A787" s="56"/>
      <c r="B787" s="16"/>
      <c r="C787" s="79"/>
      <c r="D787" s="16" t="s">
        <v>58</v>
      </c>
      <c r="E787" s="17" t="s">
        <v>59</v>
      </c>
      <c r="F787" s="208">
        <v>16298.7</v>
      </c>
      <c r="G787" s="208"/>
      <c r="H787" s="208">
        <f>SUM(F787:G787)</f>
        <v>16298.7</v>
      </c>
      <c r="I787" s="208">
        <v>16298.7088</v>
      </c>
      <c r="J787" s="208">
        <v>16298.7088</v>
      </c>
      <c r="K787" s="39">
        <f t="shared" si="91"/>
        <v>100</v>
      </c>
      <c r="L787" s="39">
        <f t="shared" si="92"/>
        <v>8.7999999996100087E-3</v>
      </c>
    </row>
    <row r="788" spans="1:12" ht="25.5" customHeight="1" x14ac:dyDescent="0.25">
      <c r="A788" s="56"/>
      <c r="B788" s="16"/>
      <c r="C788" s="79" t="s">
        <v>183</v>
      </c>
      <c r="D788" s="16"/>
      <c r="E788" s="17" t="s">
        <v>184</v>
      </c>
      <c r="F788" s="226">
        <f>F789</f>
        <v>500</v>
      </c>
      <c r="G788" s="226"/>
      <c r="H788" s="226">
        <f>H789</f>
        <v>500</v>
      </c>
      <c r="I788" s="226">
        <f>I789</f>
        <v>500</v>
      </c>
      <c r="J788" s="226">
        <f>J789</f>
        <v>500</v>
      </c>
      <c r="K788" s="83">
        <f t="shared" si="91"/>
        <v>100</v>
      </c>
      <c r="L788" s="83">
        <f t="shared" si="92"/>
        <v>0</v>
      </c>
    </row>
    <row r="789" spans="1:12" ht="25.5" customHeight="1" x14ac:dyDescent="0.25">
      <c r="A789" s="56"/>
      <c r="B789" s="16"/>
      <c r="C789" s="79"/>
      <c r="D789" s="16" t="s">
        <v>58</v>
      </c>
      <c r="E789" s="17" t="s">
        <v>59</v>
      </c>
      <c r="F789" s="210">
        <v>500</v>
      </c>
      <c r="G789" s="210"/>
      <c r="H789" s="210">
        <v>500</v>
      </c>
      <c r="I789" s="210">
        <v>500</v>
      </c>
      <c r="J789" s="210">
        <v>500</v>
      </c>
      <c r="K789" s="18">
        <f t="shared" si="91"/>
        <v>100</v>
      </c>
      <c r="L789" s="18">
        <f t="shared" si="92"/>
        <v>0</v>
      </c>
    </row>
    <row r="790" spans="1:12" ht="26.25" customHeight="1" x14ac:dyDescent="0.25">
      <c r="A790" s="56"/>
      <c r="B790" s="16"/>
      <c r="C790" s="36" t="s">
        <v>714</v>
      </c>
      <c r="D790" s="36"/>
      <c r="E790" s="38" t="s">
        <v>713</v>
      </c>
      <c r="F790" s="210">
        <v>264</v>
      </c>
      <c r="G790" s="210"/>
      <c r="H790" s="210">
        <f>H791</f>
        <v>264</v>
      </c>
      <c r="I790" s="210">
        <f>I791</f>
        <v>264</v>
      </c>
      <c r="J790" s="210">
        <f>J791</f>
        <v>264</v>
      </c>
      <c r="K790" s="18">
        <f t="shared" si="91"/>
        <v>100</v>
      </c>
      <c r="L790" s="18">
        <f t="shared" si="92"/>
        <v>0</v>
      </c>
    </row>
    <row r="791" spans="1:12" ht="26.25" customHeight="1" x14ac:dyDescent="0.25">
      <c r="A791" s="56"/>
      <c r="B791" s="16"/>
      <c r="C791" s="36"/>
      <c r="D791" s="36" t="s">
        <v>58</v>
      </c>
      <c r="E791" s="38" t="s">
        <v>59</v>
      </c>
      <c r="F791" s="210">
        <v>264</v>
      </c>
      <c r="G791" s="210"/>
      <c r="H791" s="210">
        <v>264</v>
      </c>
      <c r="I791" s="210">
        <v>264</v>
      </c>
      <c r="J791" s="210">
        <v>264</v>
      </c>
      <c r="K791" s="18">
        <f t="shared" si="91"/>
        <v>100</v>
      </c>
      <c r="L791" s="18">
        <f t="shared" si="92"/>
        <v>0</v>
      </c>
    </row>
    <row r="792" spans="1:12" ht="25.5" customHeight="1" x14ac:dyDescent="0.25">
      <c r="A792" s="85"/>
      <c r="B792" s="22"/>
      <c r="C792" s="76" t="s">
        <v>185</v>
      </c>
      <c r="D792" s="22"/>
      <c r="E792" s="84" t="s">
        <v>358</v>
      </c>
      <c r="F792" s="224">
        <f t="shared" ref="F792:J793" si="98">F793</f>
        <v>1259.2</v>
      </c>
      <c r="G792" s="224">
        <f t="shared" si="98"/>
        <v>0</v>
      </c>
      <c r="H792" s="224">
        <f t="shared" si="98"/>
        <v>1259.2</v>
      </c>
      <c r="I792" s="224">
        <f t="shared" si="98"/>
        <v>1259.2123200000001</v>
      </c>
      <c r="J792" s="224">
        <f t="shared" si="98"/>
        <v>1259.2123200000001</v>
      </c>
      <c r="K792" s="78">
        <f t="shared" si="91"/>
        <v>100</v>
      </c>
      <c r="L792" s="78">
        <f t="shared" si="92"/>
        <v>1.2320000000045184E-2</v>
      </c>
    </row>
    <row r="793" spans="1:12" ht="25.5" customHeight="1" x14ac:dyDescent="0.25">
      <c r="A793" s="56"/>
      <c r="B793" s="16"/>
      <c r="C793" s="79" t="s">
        <v>186</v>
      </c>
      <c r="D793" s="16"/>
      <c r="E793" s="95" t="s">
        <v>181</v>
      </c>
      <c r="F793" s="210">
        <f t="shared" si="98"/>
        <v>1259.2</v>
      </c>
      <c r="G793" s="210">
        <f t="shared" si="98"/>
        <v>0</v>
      </c>
      <c r="H793" s="210">
        <f t="shared" si="98"/>
        <v>1259.2</v>
      </c>
      <c r="I793" s="210">
        <f t="shared" si="98"/>
        <v>1259.2123200000001</v>
      </c>
      <c r="J793" s="210">
        <f t="shared" si="98"/>
        <v>1259.2123200000001</v>
      </c>
      <c r="K793" s="18">
        <f t="shared" si="91"/>
        <v>100</v>
      </c>
      <c r="L793" s="18">
        <f t="shared" si="92"/>
        <v>1.2320000000045184E-2</v>
      </c>
    </row>
    <row r="794" spans="1:12" ht="25.5" customHeight="1" x14ac:dyDescent="0.25">
      <c r="A794" s="56"/>
      <c r="B794" s="16"/>
      <c r="C794" s="79"/>
      <c r="D794" s="16" t="s">
        <v>58</v>
      </c>
      <c r="E794" s="17" t="s">
        <v>59</v>
      </c>
      <c r="F794" s="210">
        <v>1259.2</v>
      </c>
      <c r="G794" s="210"/>
      <c r="H794" s="210">
        <f>SUM(F794:G794)</f>
        <v>1259.2</v>
      </c>
      <c r="I794" s="210">
        <v>1259.2123200000001</v>
      </c>
      <c r="J794" s="210">
        <v>1259.2123200000001</v>
      </c>
      <c r="K794" s="18">
        <f t="shared" si="91"/>
        <v>100</v>
      </c>
      <c r="L794" s="18">
        <f t="shared" si="92"/>
        <v>1.2320000000045184E-2</v>
      </c>
    </row>
    <row r="795" spans="1:12" ht="51" customHeight="1" x14ac:dyDescent="0.25">
      <c r="A795" s="85"/>
      <c r="B795" s="86"/>
      <c r="C795" s="76" t="s">
        <v>602</v>
      </c>
      <c r="D795" s="22"/>
      <c r="E795" s="171" t="s">
        <v>603</v>
      </c>
      <c r="F795" s="224">
        <f>F796+F801+F806+F811</f>
        <v>7614.4999999999991</v>
      </c>
      <c r="G795" s="224">
        <f>G796+G801+G806+G811</f>
        <v>0</v>
      </c>
      <c r="H795" s="224">
        <f>H796+H801+H806+H811</f>
        <v>7609.5959999999995</v>
      </c>
      <c r="I795" s="224">
        <f>I796+I801+I806+I811</f>
        <v>7609.6235499999993</v>
      </c>
      <c r="J795" s="224">
        <f>J796+J801+J806+J811</f>
        <v>7609.6235499999993</v>
      </c>
      <c r="K795" s="78">
        <f t="shared" si="91"/>
        <v>100</v>
      </c>
      <c r="L795" s="78">
        <f t="shared" si="92"/>
        <v>2.7549999999791908E-2</v>
      </c>
    </row>
    <row r="796" spans="1:12" ht="51" customHeight="1" x14ac:dyDescent="0.25">
      <c r="A796" s="56"/>
      <c r="B796" s="16"/>
      <c r="C796" s="79" t="s">
        <v>202</v>
      </c>
      <c r="D796" s="6"/>
      <c r="E796" s="17" t="s">
        <v>203</v>
      </c>
      <c r="F796" s="210">
        <f>F797</f>
        <v>4416.8</v>
      </c>
      <c r="G796" s="211">
        <f>G797</f>
        <v>0</v>
      </c>
      <c r="H796" s="210">
        <f>H797</f>
        <v>4416.8440000000001</v>
      </c>
      <c r="I796" s="210">
        <f>I797</f>
        <v>4416.8444</v>
      </c>
      <c r="J796" s="210">
        <f>J797</f>
        <v>4416.8444</v>
      </c>
      <c r="K796" s="18">
        <f t="shared" si="91"/>
        <v>100</v>
      </c>
      <c r="L796" s="18">
        <f t="shared" si="92"/>
        <v>3.9999999989959178E-4</v>
      </c>
    </row>
    <row r="797" spans="1:12" ht="25.5" customHeight="1" x14ac:dyDescent="0.25">
      <c r="A797" s="56"/>
      <c r="B797" s="16"/>
      <c r="C797" s="61"/>
      <c r="D797" s="16" t="s">
        <v>58</v>
      </c>
      <c r="E797" s="17" t="s">
        <v>59</v>
      </c>
      <c r="F797" s="210">
        <f>F798+F799</f>
        <v>4416.8</v>
      </c>
      <c r="G797" s="211">
        <f>G798+G799</f>
        <v>0</v>
      </c>
      <c r="H797" s="210">
        <f>H798+H799</f>
        <v>4416.8440000000001</v>
      </c>
      <c r="I797" s="210">
        <f>I798+I799</f>
        <v>4416.8444</v>
      </c>
      <c r="J797" s="210">
        <f>J798+J799</f>
        <v>4416.8444</v>
      </c>
      <c r="K797" s="18">
        <f t="shared" si="91"/>
        <v>100</v>
      </c>
      <c r="L797" s="18">
        <f t="shared" si="92"/>
        <v>3.9999999989959178E-4</v>
      </c>
    </row>
    <row r="798" spans="1:12" ht="15" customHeight="1" x14ac:dyDescent="0.25">
      <c r="A798" s="56"/>
      <c r="B798" s="16"/>
      <c r="C798" s="61"/>
      <c r="D798" s="16"/>
      <c r="E798" s="17" t="s">
        <v>92</v>
      </c>
      <c r="F798" s="210">
        <v>3312.6</v>
      </c>
      <c r="G798" s="211"/>
      <c r="H798" s="210">
        <v>3312.6329999999998</v>
      </c>
      <c r="I798" s="210">
        <v>3312.6329999999998</v>
      </c>
      <c r="J798" s="210">
        <v>3312.6329999999998</v>
      </c>
      <c r="K798" s="18">
        <f t="shared" si="91"/>
        <v>100</v>
      </c>
      <c r="L798" s="18">
        <f t="shared" si="92"/>
        <v>0</v>
      </c>
    </row>
    <row r="799" spans="1:12" ht="15" customHeight="1" x14ac:dyDescent="0.25">
      <c r="A799" s="56"/>
      <c r="B799" s="16"/>
      <c r="C799" s="61"/>
      <c r="D799" s="16"/>
      <c r="E799" s="17" t="s">
        <v>133</v>
      </c>
      <c r="F799" s="210">
        <v>1104.2</v>
      </c>
      <c r="G799" s="211"/>
      <c r="H799" s="210">
        <v>1104.211</v>
      </c>
      <c r="I799" s="210">
        <v>1104.2113999999999</v>
      </c>
      <c r="J799" s="210">
        <v>1104.2113999999999</v>
      </c>
      <c r="K799" s="18">
        <f t="shared" si="91"/>
        <v>100</v>
      </c>
      <c r="L799" s="18">
        <f t="shared" si="92"/>
        <v>3.9999999989959178E-4</v>
      </c>
    </row>
    <row r="800" spans="1:12" ht="39" customHeight="1" x14ac:dyDescent="0.25">
      <c r="A800" s="56"/>
      <c r="B800" s="16"/>
      <c r="C800" s="20" t="s">
        <v>677</v>
      </c>
      <c r="D800" s="16"/>
      <c r="E800" s="15" t="s">
        <v>648</v>
      </c>
      <c r="F800" s="214">
        <f>F801+F806</f>
        <v>2418.3000000000002</v>
      </c>
      <c r="G800" s="219">
        <f>G801+G806</f>
        <v>0</v>
      </c>
      <c r="H800" s="214">
        <f>H801+H806</f>
        <v>2418.3519999999999</v>
      </c>
      <c r="I800" s="214">
        <f>I801+I806</f>
        <v>2418.3521999999998</v>
      </c>
      <c r="J800" s="214">
        <f>J801+J806</f>
        <v>2418.3521999999998</v>
      </c>
      <c r="K800" s="25">
        <f t="shared" si="91"/>
        <v>100</v>
      </c>
      <c r="L800" s="25">
        <f t="shared" si="92"/>
        <v>1.9999999994979589E-4</v>
      </c>
    </row>
    <row r="801" spans="1:12" s="188" customFormat="1" ht="39" customHeight="1" x14ac:dyDescent="0.25">
      <c r="A801" s="192"/>
      <c r="B801" s="193"/>
      <c r="C801" s="190"/>
      <c r="D801" s="190"/>
      <c r="E801" s="191" t="s">
        <v>676</v>
      </c>
      <c r="F801" s="217">
        <f>F802</f>
        <v>1824.1</v>
      </c>
      <c r="G801" s="253">
        <f>G802</f>
        <v>0</v>
      </c>
      <c r="H801" s="217">
        <f>H802</f>
        <v>1824.1129999999998</v>
      </c>
      <c r="I801" s="217">
        <f>I802</f>
        <v>1824.1131999999998</v>
      </c>
      <c r="J801" s="217">
        <f>J802</f>
        <v>1824.1131999999998</v>
      </c>
      <c r="K801" s="181">
        <f t="shared" si="91"/>
        <v>100</v>
      </c>
      <c r="L801" s="181">
        <f t="shared" si="92"/>
        <v>1.9999999994979589E-4</v>
      </c>
    </row>
    <row r="802" spans="1:12" ht="26.25" customHeight="1" x14ac:dyDescent="0.25">
      <c r="A802" s="56"/>
      <c r="B802" s="16"/>
      <c r="C802" s="20"/>
      <c r="D802" s="20" t="s">
        <v>58</v>
      </c>
      <c r="E802" s="15" t="s">
        <v>59</v>
      </c>
      <c r="F802" s="214">
        <f>F803+F804+F805</f>
        <v>1824.1</v>
      </c>
      <c r="G802" s="219">
        <f>G803+G804+G805</f>
        <v>0</v>
      </c>
      <c r="H802" s="214">
        <f>H803+H804+H805</f>
        <v>1824.1129999999998</v>
      </c>
      <c r="I802" s="214">
        <f>I803+I804+I805</f>
        <v>1824.1131999999998</v>
      </c>
      <c r="J802" s="214">
        <f>J803+J804+J805</f>
        <v>1824.1131999999998</v>
      </c>
      <c r="K802" s="25">
        <f t="shared" si="91"/>
        <v>100</v>
      </c>
      <c r="L802" s="25">
        <f t="shared" si="92"/>
        <v>1.9999999994979589E-4</v>
      </c>
    </row>
    <row r="803" spans="1:12" ht="15" customHeight="1" x14ac:dyDescent="0.25">
      <c r="A803" s="56"/>
      <c r="B803" s="16"/>
      <c r="C803" s="21"/>
      <c r="D803" s="20"/>
      <c r="E803" s="46" t="s">
        <v>159</v>
      </c>
      <c r="F803" s="214">
        <v>1188.0999999999999</v>
      </c>
      <c r="G803" s="219"/>
      <c r="H803" s="214">
        <v>1198.3719999999998</v>
      </c>
      <c r="I803" s="214">
        <v>1198.3719999999998</v>
      </c>
      <c r="J803" s="214">
        <v>1198.3719999999998</v>
      </c>
      <c r="K803" s="25">
        <f t="shared" si="91"/>
        <v>100</v>
      </c>
      <c r="L803" s="25">
        <f t="shared" si="92"/>
        <v>0</v>
      </c>
    </row>
    <row r="804" spans="1:12" ht="15" customHeight="1" x14ac:dyDescent="0.25">
      <c r="A804" s="56"/>
      <c r="B804" s="16"/>
      <c r="C804" s="21"/>
      <c r="D804" s="20"/>
      <c r="E804" s="46" t="s">
        <v>92</v>
      </c>
      <c r="F804" s="214">
        <v>396</v>
      </c>
      <c r="G804" s="219"/>
      <c r="H804" s="214">
        <v>399.45699999999999</v>
      </c>
      <c r="I804" s="214">
        <v>399.45699999999999</v>
      </c>
      <c r="J804" s="214">
        <v>399.45699999999999</v>
      </c>
      <c r="K804" s="25">
        <f t="shared" si="91"/>
        <v>100</v>
      </c>
      <c r="L804" s="25">
        <f t="shared" si="92"/>
        <v>0</v>
      </c>
    </row>
    <row r="805" spans="1:12" ht="15" customHeight="1" x14ac:dyDescent="0.25">
      <c r="A805" s="56"/>
      <c r="B805" s="16"/>
      <c r="C805" s="21"/>
      <c r="D805" s="20"/>
      <c r="E805" s="38" t="s">
        <v>133</v>
      </c>
      <c r="F805" s="214">
        <v>240</v>
      </c>
      <c r="G805" s="219"/>
      <c r="H805" s="214">
        <v>226.28399999999999</v>
      </c>
      <c r="I805" s="214">
        <v>226.2842</v>
      </c>
      <c r="J805" s="214">
        <v>226.2842</v>
      </c>
      <c r="K805" s="25">
        <f t="shared" si="91"/>
        <v>100</v>
      </c>
      <c r="L805" s="25">
        <f t="shared" si="92"/>
        <v>2.0000000000663931E-4</v>
      </c>
    </row>
    <row r="806" spans="1:12" s="188" customFormat="1" ht="39" customHeight="1" x14ac:dyDescent="0.25">
      <c r="A806" s="192"/>
      <c r="B806" s="193"/>
      <c r="C806" s="190"/>
      <c r="D806" s="190"/>
      <c r="E806" s="191" t="s">
        <v>649</v>
      </c>
      <c r="F806" s="217">
        <f>F807</f>
        <v>594.20000000000005</v>
      </c>
      <c r="G806" s="253">
        <f>G807</f>
        <v>0</v>
      </c>
      <c r="H806" s="217">
        <f>H807</f>
        <v>594.23900000000003</v>
      </c>
      <c r="I806" s="217">
        <f>I807</f>
        <v>594.23900000000003</v>
      </c>
      <c r="J806" s="217">
        <f>J807</f>
        <v>594.23900000000003</v>
      </c>
      <c r="K806" s="181">
        <f t="shared" si="91"/>
        <v>100</v>
      </c>
      <c r="L806" s="181">
        <f t="shared" si="92"/>
        <v>0</v>
      </c>
    </row>
    <row r="807" spans="1:12" ht="25.5" customHeight="1" x14ac:dyDescent="0.25">
      <c r="A807" s="56"/>
      <c r="B807" s="16"/>
      <c r="C807" s="21"/>
      <c r="D807" s="20" t="s">
        <v>58</v>
      </c>
      <c r="E807" s="17" t="s">
        <v>59</v>
      </c>
      <c r="F807" s="214">
        <f>F808+F809+F810</f>
        <v>594.20000000000005</v>
      </c>
      <c r="G807" s="219">
        <f>G808+G809+G810</f>
        <v>0</v>
      </c>
      <c r="H807" s="214">
        <f>H808+H809+H810</f>
        <v>594.23900000000003</v>
      </c>
      <c r="I807" s="214">
        <f>I808+I809+I810</f>
        <v>594.23900000000003</v>
      </c>
      <c r="J807" s="214">
        <f>J808+J809+J810</f>
        <v>594.23900000000003</v>
      </c>
      <c r="K807" s="25">
        <f t="shared" si="91"/>
        <v>100</v>
      </c>
      <c r="L807" s="25">
        <f t="shared" si="92"/>
        <v>0</v>
      </c>
    </row>
    <row r="808" spans="1:12" ht="15" customHeight="1" x14ac:dyDescent="0.25">
      <c r="A808" s="56"/>
      <c r="B808" s="16"/>
      <c r="C808" s="21"/>
      <c r="D808" s="20"/>
      <c r="E808" s="46" t="s">
        <v>159</v>
      </c>
      <c r="F808" s="214">
        <v>400.7</v>
      </c>
      <c r="G808" s="219"/>
      <c r="H808" s="214">
        <v>390.392</v>
      </c>
      <c r="I808" s="214">
        <v>390.392</v>
      </c>
      <c r="J808" s="214">
        <v>390.392</v>
      </c>
      <c r="K808" s="25">
        <f t="shared" si="91"/>
        <v>100</v>
      </c>
      <c r="L808" s="25">
        <f t="shared" si="92"/>
        <v>0</v>
      </c>
    </row>
    <row r="809" spans="1:12" ht="15" customHeight="1" x14ac:dyDescent="0.25">
      <c r="A809" s="56"/>
      <c r="B809" s="16"/>
      <c r="C809" s="21"/>
      <c r="D809" s="20"/>
      <c r="E809" s="46" t="s">
        <v>92</v>
      </c>
      <c r="F809" s="214">
        <v>133.5</v>
      </c>
      <c r="G809" s="219"/>
      <c r="H809" s="214">
        <v>130.131</v>
      </c>
      <c r="I809" s="214">
        <v>130.131</v>
      </c>
      <c r="J809" s="214">
        <v>130.131</v>
      </c>
      <c r="K809" s="25">
        <f t="shared" si="91"/>
        <v>100</v>
      </c>
      <c r="L809" s="25">
        <f t="shared" si="92"/>
        <v>0</v>
      </c>
    </row>
    <row r="810" spans="1:12" ht="15" customHeight="1" x14ac:dyDescent="0.25">
      <c r="A810" s="56"/>
      <c r="B810" s="16"/>
      <c r="C810" s="21"/>
      <c r="D810" s="20"/>
      <c r="E810" s="38" t="s">
        <v>133</v>
      </c>
      <c r="F810" s="214">
        <v>60</v>
      </c>
      <c r="G810" s="219"/>
      <c r="H810" s="214">
        <v>73.715999999999994</v>
      </c>
      <c r="I810" s="214">
        <v>73.715999999999994</v>
      </c>
      <c r="J810" s="214">
        <v>73.715999999999994</v>
      </c>
      <c r="K810" s="25">
        <f t="shared" si="91"/>
        <v>100</v>
      </c>
      <c r="L810" s="25">
        <f t="shared" si="92"/>
        <v>0</v>
      </c>
    </row>
    <row r="811" spans="1:12" ht="26.25" customHeight="1" x14ac:dyDescent="0.25">
      <c r="A811" s="56"/>
      <c r="B811" s="16"/>
      <c r="C811" s="20" t="s">
        <v>711</v>
      </c>
      <c r="D811" s="21"/>
      <c r="E811" s="197" t="s">
        <v>712</v>
      </c>
      <c r="F811" s="214">
        <v>779.4</v>
      </c>
      <c r="G811" s="219">
        <f>G812</f>
        <v>0</v>
      </c>
      <c r="H811" s="214">
        <f>SUM(H812)</f>
        <v>774.4</v>
      </c>
      <c r="I811" s="214">
        <f>SUM(I812)</f>
        <v>774.42695000000003</v>
      </c>
      <c r="J811" s="214">
        <f>SUM(J812)</f>
        <v>774.42695000000003</v>
      </c>
      <c r="K811" s="25">
        <f t="shared" si="91"/>
        <v>100</v>
      </c>
      <c r="L811" s="25">
        <f t="shared" si="92"/>
        <v>2.6950000000056207E-2</v>
      </c>
    </row>
    <row r="812" spans="1:12" ht="26.25" customHeight="1" x14ac:dyDescent="0.25">
      <c r="A812" s="56"/>
      <c r="B812" s="16"/>
      <c r="C812" s="21"/>
      <c r="D812" s="20" t="s">
        <v>58</v>
      </c>
      <c r="E812" s="15" t="s">
        <v>59</v>
      </c>
      <c r="F812" s="214">
        <v>779.4</v>
      </c>
      <c r="G812" s="219"/>
      <c r="H812" s="214">
        <v>774.4</v>
      </c>
      <c r="I812" s="214">
        <v>774.42695000000003</v>
      </c>
      <c r="J812" s="214">
        <v>774.42695000000003</v>
      </c>
      <c r="K812" s="25">
        <f t="shared" si="91"/>
        <v>100</v>
      </c>
      <c r="L812" s="25">
        <f t="shared" si="92"/>
        <v>2.6950000000056207E-2</v>
      </c>
    </row>
    <row r="813" spans="1:12" ht="25.5" customHeight="1" x14ac:dyDescent="0.25">
      <c r="A813" s="85"/>
      <c r="B813" s="86"/>
      <c r="C813" s="22" t="s">
        <v>673</v>
      </c>
      <c r="D813" s="22"/>
      <c r="E813" s="24" t="s">
        <v>674</v>
      </c>
      <c r="F813" s="238">
        <f>F815</f>
        <v>5102.5</v>
      </c>
      <c r="G813" s="238">
        <f>G815</f>
        <v>0</v>
      </c>
      <c r="H813" s="238">
        <f>H815</f>
        <v>5102.4999999999991</v>
      </c>
      <c r="I813" s="238">
        <f>I815</f>
        <v>5102.4999999999991</v>
      </c>
      <c r="J813" s="238">
        <f>J815</f>
        <v>5102.4999999999991</v>
      </c>
      <c r="K813" s="149">
        <f t="shared" si="91"/>
        <v>100</v>
      </c>
      <c r="L813" s="149">
        <f t="shared" si="92"/>
        <v>0</v>
      </c>
    </row>
    <row r="814" spans="1:12" ht="38.25" customHeight="1" x14ac:dyDescent="0.25">
      <c r="A814" s="56"/>
      <c r="B814" s="16"/>
      <c r="C814" s="16" t="s">
        <v>680</v>
      </c>
      <c r="D814" s="16"/>
      <c r="E814" s="19" t="s">
        <v>675</v>
      </c>
      <c r="F814" s="214">
        <f>F815</f>
        <v>5102.5</v>
      </c>
      <c r="G814" s="214">
        <f>G815</f>
        <v>0</v>
      </c>
      <c r="H814" s="214">
        <f>H815</f>
        <v>5102.4999999999991</v>
      </c>
      <c r="I814" s="214">
        <f>I815</f>
        <v>5102.4999999999991</v>
      </c>
      <c r="J814" s="214">
        <f>J815</f>
        <v>5102.4999999999991</v>
      </c>
      <c r="K814" s="25">
        <f t="shared" si="91"/>
        <v>100</v>
      </c>
      <c r="L814" s="25">
        <f t="shared" si="92"/>
        <v>0</v>
      </c>
    </row>
    <row r="815" spans="1:12" ht="25.5" customHeight="1" x14ac:dyDescent="0.25">
      <c r="A815" s="56"/>
      <c r="B815" s="16"/>
      <c r="C815" s="6"/>
      <c r="D815" s="16" t="s">
        <v>58</v>
      </c>
      <c r="E815" s="17" t="s">
        <v>59</v>
      </c>
      <c r="F815" s="214">
        <f>F816+F817+F818+F819</f>
        <v>5102.5</v>
      </c>
      <c r="G815" s="214">
        <f>G816+G817+G818+G819</f>
        <v>0</v>
      </c>
      <c r="H815" s="214">
        <f>H816+H817+H818+H819</f>
        <v>5102.4999999999991</v>
      </c>
      <c r="I815" s="214">
        <f>I816+I817+I818+I819</f>
        <v>5102.4999999999991</v>
      </c>
      <c r="J815" s="214">
        <f>J816+J817+J818+J819</f>
        <v>5102.4999999999991</v>
      </c>
      <c r="K815" s="25">
        <f t="shared" si="91"/>
        <v>100</v>
      </c>
      <c r="L815" s="25">
        <f t="shared" si="92"/>
        <v>0</v>
      </c>
    </row>
    <row r="816" spans="1:12" ht="15" customHeight="1" x14ac:dyDescent="0.25">
      <c r="A816" s="56"/>
      <c r="B816" s="16"/>
      <c r="C816" s="6"/>
      <c r="D816" s="16"/>
      <c r="E816" s="46" t="s">
        <v>159</v>
      </c>
      <c r="F816" s="214">
        <v>3549.7</v>
      </c>
      <c r="G816" s="219"/>
      <c r="H816" s="214">
        <v>4496.3499999999995</v>
      </c>
      <c r="I816" s="214">
        <v>4496.3499999999995</v>
      </c>
      <c r="J816" s="214">
        <v>4496.3499999999995</v>
      </c>
      <c r="K816" s="25">
        <f t="shared" si="91"/>
        <v>100</v>
      </c>
      <c r="L816" s="25">
        <f t="shared" si="92"/>
        <v>0</v>
      </c>
    </row>
    <row r="817" spans="1:23" ht="15" customHeight="1" x14ac:dyDescent="0.25">
      <c r="A817" s="56"/>
      <c r="B817" s="16"/>
      <c r="C817" s="6"/>
      <c r="D817" s="16"/>
      <c r="E817" s="46" t="s">
        <v>92</v>
      </c>
      <c r="F817" s="214">
        <v>1183.3</v>
      </c>
      <c r="G817" s="219"/>
      <c r="H817" s="214">
        <v>236.64999999999998</v>
      </c>
      <c r="I817" s="214">
        <v>236.64999999999998</v>
      </c>
      <c r="J817" s="214">
        <v>236.64999999999998</v>
      </c>
      <c r="K817" s="25">
        <f t="shared" si="91"/>
        <v>100</v>
      </c>
      <c r="L817" s="25">
        <f t="shared" si="92"/>
        <v>0</v>
      </c>
    </row>
    <row r="818" spans="1:23" ht="15" customHeight="1" x14ac:dyDescent="0.25">
      <c r="A818" s="56"/>
      <c r="B818" s="16"/>
      <c r="C818" s="6"/>
      <c r="D818" s="16"/>
      <c r="E818" s="38" t="s">
        <v>133</v>
      </c>
      <c r="F818" s="214">
        <v>269.5</v>
      </c>
      <c r="G818" s="214"/>
      <c r="H818" s="214">
        <f>SUM(F818:G818)</f>
        <v>269.5</v>
      </c>
      <c r="I818" s="214">
        <f>SUM(G818:H818)</f>
        <v>269.5</v>
      </c>
      <c r="J818" s="214">
        <v>269.5</v>
      </c>
      <c r="K818" s="25">
        <f t="shared" si="91"/>
        <v>100</v>
      </c>
      <c r="L818" s="25">
        <f t="shared" si="92"/>
        <v>0</v>
      </c>
    </row>
    <row r="819" spans="1:23" ht="20.25" customHeight="1" x14ac:dyDescent="0.25">
      <c r="A819" s="56"/>
      <c r="B819" s="16"/>
      <c r="C819" s="6"/>
      <c r="D819" s="16"/>
      <c r="E819" s="38" t="s">
        <v>681</v>
      </c>
      <c r="F819" s="214">
        <v>100</v>
      </c>
      <c r="G819" s="214"/>
      <c r="H819" s="214">
        <v>100</v>
      </c>
      <c r="I819" s="214">
        <v>100</v>
      </c>
      <c r="J819" s="214">
        <v>100</v>
      </c>
      <c r="K819" s="25">
        <f t="shared" ref="K819:K882" si="99">J819/I819*100</f>
        <v>100</v>
      </c>
      <c r="L819" s="25">
        <f t="shared" ref="L819:L882" si="100">I819-H819</f>
        <v>0</v>
      </c>
    </row>
    <row r="820" spans="1:23" ht="28.5" customHeight="1" x14ac:dyDescent="0.25">
      <c r="A820" s="85"/>
      <c r="B820" s="86"/>
      <c r="C820" s="22" t="s">
        <v>669</v>
      </c>
      <c r="D820" s="22"/>
      <c r="E820" s="24" t="s">
        <v>670</v>
      </c>
      <c r="F820" s="238">
        <f>F822</f>
        <v>210.5</v>
      </c>
      <c r="G820" s="238">
        <f>G822</f>
        <v>0</v>
      </c>
      <c r="H820" s="238">
        <f>H822</f>
        <v>210.52600000000001</v>
      </c>
      <c r="I820" s="238">
        <f>I822</f>
        <v>210.52632</v>
      </c>
      <c r="J820" s="238">
        <f>J822</f>
        <v>210.52632</v>
      </c>
      <c r="K820" s="149">
        <f t="shared" si="99"/>
        <v>100</v>
      </c>
      <c r="L820" s="149">
        <f t="shared" si="100"/>
        <v>3.1999999998788553E-4</v>
      </c>
    </row>
    <row r="821" spans="1:23" ht="20.25" customHeight="1" x14ac:dyDescent="0.25">
      <c r="A821" s="56"/>
      <c r="B821" s="16"/>
      <c r="C821" s="16" t="s">
        <v>729</v>
      </c>
      <c r="D821" s="16"/>
      <c r="E821" s="19" t="s">
        <v>671</v>
      </c>
      <c r="F821" s="214">
        <v>210.5</v>
      </c>
      <c r="G821" s="219">
        <f>G822</f>
        <v>0</v>
      </c>
      <c r="H821" s="214">
        <v>210.52600000000001</v>
      </c>
      <c r="I821" s="214">
        <v>210.52632</v>
      </c>
      <c r="J821" s="214">
        <v>210.52632</v>
      </c>
      <c r="K821" s="25">
        <f t="shared" si="99"/>
        <v>100</v>
      </c>
      <c r="L821" s="25">
        <f t="shared" si="100"/>
        <v>3.1999999998788553E-4</v>
      </c>
    </row>
    <row r="822" spans="1:23" ht="25.5" customHeight="1" x14ac:dyDescent="0.25">
      <c r="A822" s="56"/>
      <c r="B822" s="16"/>
      <c r="C822" s="6"/>
      <c r="D822" s="16" t="s">
        <v>58</v>
      </c>
      <c r="E822" s="17" t="s">
        <v>59</v>
      </c>
      <c r="F822" s="214">
        <v>210.5</v>
      </c>
      <c r="G822" s="219">
        <f>G823</f>
        <v>0</v>
      </c>
      <c r="H822" s="214">
        <v>210.52600000000001</v>
      </c>
      <c r="I822" s="214">
        <v>210.52632</v>
      </c>
      <c r="J822" s="214">
        <v>210.52632</v>
      </c>
      <c r="K822" s="25">
        <f t="shared" si="99"/>
        <v>100</v>
      </c>
      <c r="L822" s="25">
        <f t="shared" si="100"/>
        <v>3.1999999998788553E-4</v>
      </c>
    </row>
    <row r="823" spans="1:23" ht="25.5" customHeight="1" x14ac:dyDescent="0.25">
      <c r="A823" s="56"/>
      <c r="B823" s="16"/>
      <c r="C823" s="6"/>
      <c r="D823" s="16"/>
      <c r="E823" s="17" t="s">
        <v>672</v>
      </c>
      <c r="F823" s="214">
        <v>210.5</v>
      </c>
      <c r="G823" s="219"/>
      <c r="H823" s="214">
        <v>210.52600000000001</v>
      </c>
      <c r="I823" s="214">
        <v>210.52632</v>
      </c>
      <c r="J823" s="214">
        <v>210.52632</v>
      </c>
      <c r="K823" s="25">
        <f t="shared" si="99"/>
        <v>100</v>
      </c>
      <c r="L823" s="25">
        <f t="shared" si="100"/>
        <v>3.1999999998788553E-4</v>
      </c>
    </row>
    <row r="824" spans="1:23" ht="20.25" customHeight="1" x14ac:dyDescent="0.25">
      <c r="A824" s="56"/>
      <c r="B824" s="6" t="s">
        <v>604</v>
      </c>
      <c r="C824" s="61"/>
      <c r="D824" s="60"/>
      <c r="E824" s="62" t="s">
        <v>605</v>
      </c>
      <c r="F824" s="232">
        <f>F825</f>
        <v>4326.1000000000004</v>
      </c>
      <c r="G824" s="232">
        <f>G825</f>
        <v>0</v>
      </c>
      <c r="H824" s="232">
        <f>H825</f>
        <v>4351.5</v>
      </c>
      <c r="I824" s="232">
        <f>I825</f>
        <v>4351.5</v>
      </c>
      <c r="J824" s="232">
        <f>J825</f>
        <v>4343.3888299999999</v>
      </c>
      <c r="K824" s="127">
        <f t="shared" si="99"/>
        <v>99.81360059749511</v>
      </c>
      <c r="L824" s="127">
        <f t="shared" si="100"/>
        <v>0</v>
      </c>
    </row>
    <row r="825" spans="1:23" ht="25.5" customHeight="1" x14ac:dyDescent="0.25">
      <c r="A825" s="56"/>
      <c r="B825" s="6"/>
      <c r="C825" s="61" t="s">
        <v>7</v>
      </c>
      <c r="D825" s="60"/>
      <c r="E825" s="64" t="s">
        <v>8</v>
      </c>
      <c r="F825" s="232">
        <f>F826+F835</f>
        <v>4326.1000000000004</v>
      </c>
      <c r="G825" s="232">
        <f>G826+G835</f>
        <v>0</v>
      </c>
      <c r="H825" s="232">
        <f>H826+H835</f>
        <v>4351.5</v>
      </c>
      <c r="I825" s="232">
        <f>I826+I835</f>
        <v>4351.5</v>
      </c>
      <c r="J825" s="232">
        <f>J826+J835</f>
        <v>4343.3888299999999</v>
      </c>
      <c r="K825" s="127">
        <f t="shared" si="99"/>
        <v>99.81360059749511</v>
      </c>
      <c r="L825" s="127">
        <f t="shared" si="100"/>
        <v>0</v>
      </c>
    </row>
    <row r="826" spans="1:23" ht="25.5" customHeight="1" x14ac:dyDescent="0.25">
      <c r="A826" s="91"/>
      <c r="B826" s="66"/>
      <c r="C826" s="67" t="s">
        <v>9</v>
      </c>
      <c r="D826" s="66"/>
      <c r="E826" s="68" t="s">
        <v>10</v>
      </c>
      <c r="F826" s="233">
        <f t="shared" ref="F826:J827" si="101">F827</f>
        <v>3410.1</v>
      </c>
      <c r="G826" s="233">
        <f t="shared" si="101"/>
        <v>0</v>
      </c>
      <c r="H826" s="233">
        <f t="shared" si="101"/>
        <v>3435.5</v>
      </c>
      <c r="I826" s="233">
        <f t="shared" si="101"/>
        <v>3435.5</v>
      </c>
      <c r="J826" s="233">
        <f t="shared" si="101"/>
        <v>3427.3888300000003</v>
      </c>
      <c r="K826" s="129">
        <f t="shared" si="99"/>
        <v>99.76390132440693</v>
      </c>
      <c r="L826" s="129">
        <f t="shared" si="100"/>
        <v>0</v>
      </c>
    </row>
    <row r="827" spans="1:23" ht="38.25" customHeight="1" x14ac:dyDescent="0.25">
      <c r="A827" s="70"/>
      <c r="B827" s="71"/>
      <c r="C827" s="72" t="s">
        <v>22</v>
      </c>
      <c r="D827" s="71"/>
      <c r="E827" s="73" t="s">
        <v>606</v>
      </c>
      <c r="F827" s="243">
        <f t="shared" si="101"/>
        <v>3410.1</v>
      </c>
      <c r="G827" s="243">
        <f t="shared" si="101"/>
        <v>0</v>
      </c>
      <c r="H827" s="243">
        <f t="shared" si="101"/>
        <v>3435.5</v>
      </c>
      <c r="I827" s="243">
        <f t="shared" si="101"/>
        <v>3435.5</v>
      </c>
      <c r="J827" s="243">
        <f t="shared" si="101"/>
        <v>3427.3888300000003</v>
      </c>
      <c r="K827" s="74">
        <f t="shared" si="99"/>
        <v>99.76390132440693</v>
      </c>
      <c r="L827" s="74">
        <f t="shared" si="100"/>
        <v>0</v>
      </c>
    </row>
    <row r="828" spans="1:23" ht="38.25" customHeight="1" x14ac:dyDescent="0.25">
      <c r="A828" s="75"/>
      <c r="B828" s="22"/>
      <c r="C828" s="76" t="s">
        <v>24</v>
      </c>
      <c r="D828" s="22"/>
      <c r="E828" s="77" t="s">
        <v>400</v>
      </c>
      <c r="F828" s="225">
        <f>F829+F833</f>
        <v>3410.1</v>
      </c>
      <c r="G828" s="225">
        <f>G829+G833</f>
        <v>0</v>
      </c>
      <c r="H828" s="225">
        <f>H829+H833</f>
        <v>3435.5</v>
      </c>
      <c r="I828" s="225">
        <f>I829+I833</f>
        <v>3435.5</v>
      </c>
      <c r="J828" s="225">
        <f>J829+J833</f>
        <v>3427.3888300000003</v>
      </c>
      <c r="K828" s="81">
        <f t="shared" si="99"/>
        <v>99.76390132440693</v>
      </c>
      <c r="L828" s="81">
        <f t="shared" si="100"/>
        <v>0</v>
      </c>
    </row>
    <row r="829" spans="1:23" ht="25.5" customHeight="1" x14ac:dyDescent="0.25">
      <c r="A829" s="56"/>
      <c r="B829" s="16"/>
      <c r="C829" s="79" t="s">
        <v>27</v>
      </c>
      <c r="D829" s="16"/>
      <c r="E829" s="17" t="s">
        <v>641</v>
      </c>
      <c r="F829" s="226">
        <f>F830+F831+F832</f>
        <v>3399.1</v>
      </c>
      <c r="G829" s="252">
        <f>SUM(G831:G832)</f>
        <v>0</v>
      </c>
      <c r="H829" s="226">
        <f>H830+H831+H832</f>
        <v>3424.5</v>
      </c>
      <c r="I829" s="226">
        <f>I830+I831+I832</f>
        <v>3424.5</v>
      </c>
      <c r="J829" s="226">
        <f>J830+J831+J832</f>
        <v>3423.3888300000003</v>
      </c>
      <c r="K829" s="83">
        <f t="shared" si="99"/>
        <v>99.967552343407803</v>
      </c>
      <c r="L829" s="83">
        <f t="shared" si="100"/>
        <v>0</v>
      </c>
    </row>
    <row r="830" spans="1:23" ht="39" customHeight="1" x14ac:dyDescent="0.25">
      <c r="A830" s="56"/>
      <c r="B830" s="16"/>
      <c r="C830" s="79"/>
      <c r="D830" s="16" t="s">
        <v>26</v>
      </c>
      <c r="E830" s="15" t="s">
        <v>390</v>
      </c>
      <c r="F830" s="226">
        <v>3293.5</v>
      </c>
      <c r="G830" s="252"/>
      <c r="H830" s="226">
        <f>SUM(F830:G830)</f>
        <v>3293.5</v>
      </c>
      <c r="I830" s="226">
        <v>3249.0250799999999</v>
      </c>
      <c r="J830" s="226">
        <v>3247.9139100000002</v>
      </c>
      <c r="K830" s="83">
        <f t="shared" si="99"/>
        <v>99.965799894656399</v>
      </c>
      <c r="L830" s="83">
        <f t="shared" si="100"/>
        <v>-44.474920000000111</v>
      </c>
      <c r="M830" s="26">
        <v>35.5</v>
      </c>
      <c r="W830" s="26">
        <v>-80</v>
      </c>
    </row>
    <row r="831" spans="1:23" ht="25.5" customHeight="1" x14ac:dyDescent="0.25">
      <c r="A831" s="56"/>
      <c r="B831" s="16"/>
      <c r="C831" s="79"/>
      <c r="D831" s="16" t="s">
        <v>14</v>
      </c>
      <c r="E831" s="19" t="s">
        <v>15</v>
      </c>
      <c r="F831" s="226">
        <v>89.6</v>
      </c>
      <c r="G831" s="252"/>
      <c r="H831" s="226">
        <v>115</v>
      </c>
      <c r="I831" s="226">
        <v>140.09925000000001</v>
      </c>
      <c r="J831" s="226">
        <v>140.09925000000001</v>
      </c>
      <c r="K831" s="83">
        <f t="shared" si="99"/>
        <v>100</v>
      </c>
      <c r="L831" s="83">
        <f t="shared" si="100"/>
        <v>25.099250000000012</v>
      </c>
      <c r="M831" s="26">
        <v>-36.6</v>
      </c>
      <c r="U831" s="26">
        <v>-18.3</v>
      </c>
      <c r="W831" s="26">
        <v>80</v>
      </c>
    </row>
    <row r="832" spans="1:23" ht="15" customHeight="1" x14ac:dyDescent="0.25">
      <c r="A832" s="56"/>
      <c r="B832" s="16"/>
      <c r="C832" s="79"/>
      <c r="D832" s="16" t="s">
        <v>28</v>
      </c>
      <c r="E832" s="19" t="s">
        <v>29</v>
      </c>
      <c r="F832" s="226">
        <v>16</v>
      </c>
      <c r="G832" s="226"/>
      <c r="H832" s="226">
        <f>SUM(F832:G832)</f>
        <v>16</v>
      </c>
      <c r="I832" s="226">
        <v>35.37567</v>
      </c>
      <c r="J832" s="226">
        <v>35.37567</v>
      </c>
      <c r="K832" s="83">
        <f t="shared" si="99"/>
        <v>100</v>
      </c>
      <c r="L832" s="83">
        <f t="shared" si="100"/>
        <v>19.37567</v>
      </c>
      <c r="M832" s="26">
        <v>1.1000000000000001</v>
      </c>
      <c r="U832" s="26">
        <v>18.3</v>
      </c>
    </row>
    <row r="833" spans="1:12" ht="51" customHeight="1" x14ac:dyDescent="0.25">
      <c r="A833" s="56"/>
      <c r="B833" s="16"/>
      <c r="C833" s="79" t="s">
        <v>30</v>
      </c>
      <c r="D833" s="16"/>
      <c r="E833" s="17" t="s">
        <v>640</v>
      </c>
      <c r="F833" s="226">
        <f>F834</f>
        <v>11</v>
      </c>
      <c r="G833" s="226"/>
      <c r="H833" s="226">
        <f>H834</f>
        <v>11</v>
      </c>
      <c r="I833" s="226">
        <f>I834</f>
        <v>11</v>
      </c>
      <c r="J833" s="226">
        <f>J834</f>
        <v>4</v>
      </c>
      <c r="K833" s="83">
        <f t="shared" si="99"/>
        <v>36.363636363636367</v>
      </c>
      <c r="L833" s="83">
        <f t="shared" si="100"/>
        <v>0</v>
      </c>
    </row>
    <row r="834" spans="1:12" ht="25.5" customHeight="1" x14ac:dyDescent="0.25">
      <c r="A834" s="56"/>
      <c r="B834" s="16"/>
      <c r="C834" s="79"/>
      <c r="D834" s="16" t="s">
        <v>14</v>
      </c>
      <c r="E834" s="19" t="s">
        <v>15</v>
      </c>
      <c r="F834" s="226">
        <v>11</v>
      </c>
      <c r="G834" s="226"/>
      <c r="H834" s="226">
        <v>11</v>
      </c>
      <c r="I834" s="226">
        <v>11</v>
      </c>
      <c r="J834" s="226">
        <v>4</v>
      </c>
      <c r="K834" s="83">
        <f t="shared" si="99"/>
        <v>36.363636363636367</v>
      </c>
      <c r="L834" s="83">
        <f t="shared" si="100"/>
        <v>0</v>
      </c>
    </row>
    <row r="835" spans="1:12" ht="25.5" customHeight="1" x14ac:dyDescent="0.25">
      <c r="A835" s="91"/>
      <c r="B835" s="66"/>
      <c r="C835" s="67" t="s">
        <v>174</v>
      </c>
      <c r="D835" s="66"/>
      <c r="E835" s="68" t="s">
        <v>175</v>
      </c>
      <c r="F835" s="233">
        <f>F836+F841</f>
        <v>916</v>
      </c>
      <c r="G835" s="233">
        <f>G836+G841</f>
        <v>0</v>
      </c>
      <c r="H835" s="233">
        <f>H836+H841</f>
        <v>916</v>
      </c>
      <c r="I835" s="233">
        <f>I836+I841</f>
        <v>916</v>
      </c>
      <c r="J835" s="233">
        <f>J836+J841</f>
        <v>916</v>
      </c>
      <c r="K835" s="129">
        <f t="shared" si="99"/>
        <v>100</v>
      </c>
      <c r="L835" s="129">
        <f t="shared" si="100"/>
        <v>0</v>
      </c>
    </row>
    <row r="836" spans="1:12" ht="25.5" customHeight="1" x14ac:dyDescent="0.25">
      <c r="A836" s="85"/>
      <c r="B836" s="22"/>
      <c r="C836" s="76" t="s">
        <v>190</v>
      </c>
      <c r="D836" s="22"/>
      <c r="E836" s="84" t="s">
        <v>191</v>
      </c>
      <c r="F836" s="225">
        <f>F837+F839</f>
        <v>846</v>
      </c>
      <c r="G836" s="225">
        <f>G837+G839</f>
        <v>0</v>
      </c>
      <c r="H836" s="225">
        <f>H837+H839</f>
        <v>846</v>
      </c>
      <c r="I836" s="225">
        <f>I837+I839</f>
        <v>846</v>
      </c>
      <c r="J836" s="225">
        <f>J837+J839</f>
        <v>846</v>
      </c>
      <c r="K836" s="81">
        <f t="shared" si="99"/>
        <v>100</v>
      </c>
      <c r="L836" s="81">
        <f t="shared" si="100"/>
        <v>0</v>
      </c>
    </row>
    <row r="837" spans="1:12" ht="63.75" customHeight="1" x14ac:dyDescent="0.25">
      <c r="A837" s="56"/>
      <c r="B837" s="16"/>
      <c r="C837" s="79" t="s">
        <v>192</v>
      </c>
      <c r="D837" s="16"/>
      <c r="E837" s="17" t="s">
        <v>607</v>
      </c>
      <c r="F837" s="210">
        <f>F838</f>
        <v>601</v>
      </c>
      <c r="G837" s="210">
        <f>G838</f>
        <v>0</v>
      </c>
      <c r="H837" s="210">
        <f>H838</f>
        <v>601</v>
      </c>
      <c r="I837" s="210">
        <f>I838</f>
        <v>601</v>
      </c>
      <c r="J837" s="210">
        <f>J838</f>
        <v>601</v>
      </c>
      <c r="K837" s="18">
        <f t="shared" si="99"/>
        <v>100</v>
      </c>
      <c r="L837" s="18">
        <f t="shared" si="100"/>
        <v>0</v>
      </c>
    </row>
    <row r="838" spans="1:12" ht="25.5" customHeight="1" x14ac:dyDescent="0.25">
      <c r="A838" s="56"/>
      <c r="B838" s="16"/>
      <c r="C838" s="79"/>
      <c r="D838" s="16" t="s">
        <v>58</v>
      </c>
      <c r="E838" s="17" t="s">
        <v>59</v>
      </c>
      <c r="F838" s="210">
        <v>601</v>
      </c>
      <c r="G838" s="210"/>
      <c r="H838" s="210">
        <f>SUM(F838:G838)</f>
        <v>601</v>
      </c>
      <c r="I838" s="210">
        <f>SUM(G838:H838)</f>
        <v>601</v>
      </c>
      <c r="J838" s="210">
        <v>601</v>
      </c>
      <c r="K838" s="18">
        <f t="shared" si="99"/>
        <v>100</v>
      </c>
      <c r="L838" s="18">
        <f t="shared" si="100"/>
        <v>0</v>
      </c>
    </row>
    <row r="839" spans="1:12" ht="51" customHeight="1" x14ac:dyDescent="0.25">
      <c r="A839" s="56"/>
      <c r="B839" s="16"/>
      <c r="C839" s="79" t="s">
        <v>193</v>
      </c>
      <c r="D839" s="16"/>
      <c r="E839" s="17" t="s">
        <v>194</v>
      </c>
      <c r="F839" s="210">
        <f>F840</f>
        <v>245</v>
      </c>
      <c r="G839" s="210"/>
      <c r="H839" s="210">
        <f>H840</f>
        <v>245</v>
      </c>
      <c r="I839" s="210">
        <f>I840</f>
        <v>245</v>
      </c>
      <c r="J839" s="210">
        <f>J840</f>
        <v>245</v>
      </c>
      <c r="K839" s="18">
        <f t="shared" si="99"/>
        <v>100</v>
      </c>
      <c r="L839" s="18">
        <f t="shared" si="100"/>
        <v>0</v>
      </c>
    </row>
    <row r="840" spans="1:12" ht="25.5" customHeight="1" x14ac:dyDescent="0.25">
      <c r="A840" s="60"/>
      <c r="B840" s="16"/>
      <c r="C840" s="79"/>
      <c r="D840" s="16" t="s">
        <v>58</v>
      </c>
      <c r="E840" s="17" t="s">
        <v>59</v>
      </c>
      <c r="F840" s="210">
        <v>245</v>
      </c>
      <c r="G840" s="210"/>
      <c r="H840" s="210">
        <v>245</v>
      </c>
      <c r="I840" s="210">
        <v>245</v>
      </c>
      <c r="J840" s="210">
        <v>245</v>
      </c>
      <c r="K840" s="18">
        <f t="shared" si="99"/>
        <v>100</v>
      </c>
      <c r="L840" s="18">
        <f t="shared" si="100"/>
        <v>0</v>
      </c>
    </row>
    <row r="841" spans="1:12" ht="15" customHeight="1" x14ac:dyDescent="0.25">
      <c r="A841" s="85"/>
      <c r="B841" s="86"/>
      <c r="C841" s="76" t="s">
        <v>195</v>
      </c>
      <c r="D841" s="86"/>
      <c r="E841" s="84" t="s">
        <v>196</v>
      </c>
      <c r="F841" s="225">
        <f>F842+F844</f>
        <v>70</v>
      </c>
      <c r="G841" s="225"/>
      <c r="H841" s="225">
        <f>H842+H844</f>
        <v>70</v>
      </c>
      <c r="I841" s="225">
        <f>I842+I844</f>
        <v>70</v>
      </c>
      <c r="J841" s="225">
        <f>J842+J844</f>
        <v>70</v>
      </c>
      <c r="K841" s="81">
        <f t="shared" si="99"/>
        <v>100</v>
      </c>
      <c r="L841" s="81">
        <f t="shared" si="100"/>
        <v>0</v>
      </c>
    </row>
    <row r="842" spans="1:12" ht="25.5" customHeight="1" x14ac:dyDescent="0.25">
      <c r="A842" s="56"/>
      <c r="B842" s="16"/>
      <c r="C842" s="79" t="s">
        <v>197</v>
      </c>
      <c r="D842" s="16"/>
      <c r="E842" s="19" t="s">
        <v>608</v>
      </c>
      <c r="F842" s="210">
        <f>F843</f>
        <v>30</v>
      </c>
      <c r="G842" s="210"/>
      <c r="H842" s="210">
        <f>H843</f>
        <v>30</v>
      </c>
      <c r="I842" s="210">
        <f>I843</f>
        <v>30</v>
      </c>
      <c r="J842" s="210">
        <f>J843</f>
        <v>30</v>
      </c>
      <c r="K842" s="18">
        <f t="shared" si="99"/>
        <v>100</v>
      </c>
      <c r="L842" s="18">
        <f t="shared" si="100"/>
        <v>0</v>
      </c>
    </row>
    <row r="843" spans="1:12" ht="25.5" customHeight="1" x14ac:dyDescent="0.25">
      <c r="A843" s="56"/>
      <c r="B843" s="16"/>
      <c r="C843" s="79"/>
      <c r="D843" s="16" t="s">
        <v>58</v>
      </c>
      <c r="E843" s="17" t="s">
        <v>59</v>
      </c>
      <c r="F843" s="210">
        <v>30</v>
      </c>
      <c r="G843" s="210"/>
      <c r="H843" s="210">
        <v>30</v>
      </c>
      <c r="I843" s="210">
        <v>30</v>
      </c>
      <c r="J843" s="210">
        <v>30</v>
      </c>
      <c r="K843" s="18">
        <f t="shared" si="99"/>
        <v>100</v>
      </c>
      <c r="L843" s="18">
        <f t="shared" si="100"/>
        <v>0</v>
      </c>
    </row>
    <row r="844" spans="1:12" ht="25.5" customHeight="1" x14ac:dyDescent="0.25">
      <c r="A844" s="56"/>
      <c r="B844" s="16"/>
      <c r="C844" s="79" t="s">
        <v>198</v>
      </c>
      <c r="D844" s="16"/>
      <c r="E844" s="19" t="s">
        <v>199</v>
      </c>
      <c r="F844" s="210">
        <f>F845</f>
        <v>40</v>
      </c>
      <c r="G844" s="210"/>
      <c r="H844" s="210">
        <f>H845</f>
        <v>40</v>
      </c>
      <c r="I844" s="210">
        <f>I845</f>
        <v>40</v>
      </c>
      <c r="J844" s="210">
        <f>J845</f>
        <v>40</v>
      </c>
      <c r="K844" s="18">
        <f t="shared" si="99"/>
        <v>100</v>
      </c>
      <c r="L844" s="18">
        <f t="shared" si="100"/>
        <v>0</v>
      </c>
    </row>
    <row r="845" spans="1:12" ht="25.5" customHeight="1" x14ac:dyDescent="0.25">
      <c r="A845" s="60"/>
      <c r="B845" s="16"/>
      <c r="C845" s="79"/>
      <c r="D845" s="16" t="s">
        <v>58</v>
      </c>
      <c r="E845" s="17" t="s">
        <v>59</v>
      </c>
      <c r="F845" s="210">
        <v>40</v>
      </c>
      <c r="G845" s="210"/>
      <c r="H845" s="210">
        <v>40</v>
      </c>
      <c r="I845" s="210">
        <v>40</v>
      </c>
      <c r="J845" s="210">
        <v>40</v>
      </c>
      <c r="K845" s="18">
        <f t="shared" si="99"/>
        <v>100</v>
      </c>
      <c r="L845" s="18">
        <f t="shared" si="100"/>
        <v>0</v>
      </c>
    </row>
    <row r="846" spans="1:12" ht="15" customHeight="1" x14ac:dyDescent="0.25">
      <c r="A846" s="56"/>
      <c r="B846" s="6">
        <v>1000</v>
      </c>
      <c r="C846" s="61"/>
      <c r="D846" s="60"/>
      <c r="E846" s="62" t="s">
        <v>554</v>
      </c>
      <c r="F846" s="221">
        <f t="shared" ref="F846:J850" si="102">F847</f>
        <v>383.9</v>
      </c>
      <c r="G846" s="221">
        <f t="shared" si="102"/>
        <v>0</v>
      </c>
      <c r="H846" s="221">
        <f t="shared" si="102"/>
        <v>364.3</v>
      </c>
      <c r="I846" s="221">
        <f t="shared" si="102"/>
        <v>347.52933000000002</v>
      </c>
      <c r="J846" s="221">
        <f t="shared" si="102"/>
        <v>347.52933000000002</v>
      </c>
      <c r="K846" s="63">
        <f t="shared" si="99"/>
        <v>100</v>
      </c>
      <c r="L846" s="63">
        <f t="shared" si="100"/>
        <v>-16.770669999999996</v>
      </c>
    </row>
    <row r="847" spans="1:12" ht="15" customHeight="1" x14ac:dyDescent="0.25">
      <c r="A847" s="60"/>
      <c r="B847" s="6">
        <v>1003</v>
      </c>
      <c r="C847" s="61"/>
      <c r="D847" s="60"/>
      <c r="E847" s="62" t="s">
        <v>558</v>
      </c>
      <c r="F847" s="221">
        <f t="shared" si="102"/>
        <v>383.9</v>
      </c>
      <c r="G847" s="221">
        <f t="shared" si="102"/>
        <v>0</v>
      </c>
      <c r="H847" s="221">
        <f t="shared" si="102"/>
        <v>364.3</v>
      </c>
      <c r="I847" s="221">
        <f t="shared" si="102"/>
        <v>347.52933000000002</v>
      </c>
      <c r="J847" s="221">
        <f t="shared" si="102"/>
        <v>347.52933000000002</v>
      </c>
      <c r="K847" s="63">
        <f t="shared" si="99"/>
        <v>100</v>
      </c>
      <c r="L847" s="63">
        <f t="shared" si="100"/>
        <v>-16.770669999999996</v>
      </c>
    </row>
    <row r="848" spans="1:12" ht="25.5" customHeight="1" x14ac:dyDescent="0.25">
      <c r="A848" s="169"/>
      <c r="B848" s="6"/>
      <c r="C848" s="61" t="s">
        <v>7</v>
      </c>
      <c r="D848" s="60"/>
      <c r="E848" s="64" t="s">
        <v>8</v>
      </c>
      <c r="F848" s="221">
        <f t="shared" si="102"/>
        <v>383.9</v>
      </c>
      <c r="G848" s="221">
        <f t="shared" si="102"/>
        <v>0</v>
      </c>
      <c r="H848" s="221">
        <f t="shared" si="102"/>
        <v>364.3</v>
      </c>
      <c r="I848" s="221">
        <f t="shared" si="102"/>
        <v>347.52933000000002</v>
      </c>
      <c r="J848" s="221">
        <f t="shared" si="102"/>
        <v>347.52933000000002</v>
      </c>
      <c r="K848" s="63">
        <f t="shared" si="99"/>
        <v>100</v>
      </c>
      <c r="L848" s="63">
        <f t="shared" si="100"/>
        <v>-16.770669999999996</v>
      </c>
    </row>
    <row r="849" spans="1:16" ht="25.5" customHeight="1" x14ac:dyDescent="0.25">
      <c r="A849" s="65"/>
      <c r="B849" s="66"/>
      <c r="C849" s="67" t="s">
        <v>51</v>
      </c>
      <c r="D849" s="66"/>
      <c r="E849" s="68" t="s">
        <v>52</v>
      </c>
      <c r="F849" s="222">
        <f t="shared" si="102"/>
        <v>383.9</v>
      </c>
      <c r="G849" s="222">
        <f t="shared" si="102"/>
        <v>0</v>
      </c>
      <c r="H849" s="222">
        <f t="shared" si="102"/>
        <v>364.3</v>
      </c>
      <c r="I849" s="222">
        <f t="shared" si="102"/>
        <v>347.52933000000002</v>
      </c>
      <c r="J849" s="222">
        <f t="shared" si="102"/>
        <v>347.52933000000002</v>
      </c>
      <c r="K849" s="69">
        <f t="shared" si="99"/>
        <v>100</v>
      </c>
      <c r="L849" s="69">
        <f t="shared" si="100"/>
        <v>-16.770669999999996</v>
      </c>
    </row>
    <row r="850" spans="1:16" ht="15" customHeight="1" x14ac:dyDescent="0.25">
      <c r="A850" s="159"/>
      <c r="B850" s="156"/>
      <c r="C850" s="137" t="s">
        <v>112</v>
      </c>
      <c r="D850" s="136"/>
      <c r="E850" s="138" t="s">
        <v>113</v>
      </c>
      <c r="F850" s="235">
        <f t="shared" si="102"/>
        <v>383.9</v>
      </c>
      <c r="G850" s="235">
        <f t="shared" si="102"/>
        <v>0</v>
      </c>
      <c r="H850" s="235">
        <f t="shared" si="102"/>
        <v>364.3</v>
      </c>
      <c r="I850" s="235">
        <f t="shared" si="102"/>
        <v>347.52933000000002</v>
      </c>
      <c r="J850" s="235">
        <f t="shared" si="102"/>
        <v>347.52933000000002</v>
      </c>
      <c r="K850" s="139">
        <f t="shared" si="99"/>
        <v>100</v>
      </c>
      <c r="L850" s="139">
        <f t="shared" si="100"/>
        <v>-16.770669999999996</v>
      </c>
    </row>
    <row r="851" spans="1:16" ht="25.5" customHeight="1" x14ac:dyDescent="0.25">
      <c r="A851" s="85"/>
      <c r="B851" s="86"/>
      <c r="C851" s="76" t="s">
        <v>120</v>
      </c>
      <c r="D851" s="22"/>
      <c r="E851" s="126" t="s">
        <v>121</v>
      </c>
      <c r="F851" s="224">
        <f>F852+F855</f>
        <v>383.9</v>
      </c>
      <c r="G851" s="224">
        <f>G852+G855</f>
        <v>0</v>
      </c>
      <c r="H851" s="224">
        <f>H852+H855</f>
        <v>364.3</v>
      </c>
      <c r="I851" s="224">
        <f>I852+I855</f>
        <v>347.52933000000002</v>
      </c>
      <c r="J851" s="224">
        <f>J852+J855</f>
        <v>347.52933000000002</v>
      </c>
      <c r="K851" s="78">
        <f t="shared" si="99"/>
        <v>100</v>
      </c>
      <c r="L851" s="78">
        <f t="shared" si="100"/>
        <v>-16.770669999999996</v>
      </c>
    </row>
    <row r="852" spans="1:16" ht="51" customHeight="1" x14ac:dyDescent="0.25">
      <c r="A852" s="169"/>
      <c r="B852" s="16"/>
      <c r="C852" s="79" t="s">
        <v>123</v>
      </c>
      <c r="D852" s="16"/>
      <c r="E852" s="17" t="s">
        <v>590</v>
      </c>
      <c r="F852" s="210">
        <f>F854+F853</f>
        <v>344.7</v>
      </c>
      <c r="G852" s="211">
        <f>G854+G853</f>
        <v>0</v>
      </c>
      <c r="H852" s="210">
        <f>H854+H853</f>
        <v>344.7</v>
      </c>
      <c r="I852" s="210">
        <f>I854+I853</f>
        <v>327.92932999999999</v>
      </c>
      <c r="J852" s="210">
        <f>J854+J853</f>
        <v>327.92932999999999</v>
      </c>
      <c r="K852" s="18">
        <f t="shared" si="99"/>
        <v>100</v>
      </c>
      <c r="L852" s="18">
        <f t="shared" si="100"/>
        <v>-16.770669999999996</v>
      </c>
    </row>
    <row r="853" spans="1:16" ht="15" customHeight="1" x14ac:dyDescent="0.25">
      <c r="A853" s="169"/>
      <c r="B853" s="16"/>
      <c r="C853" s="79"/>
      <c r="D853" s="16" t="s">
        <v>33</v>
      </c>
      <c r="E853" s="38" t="s">
        <v>34</v>
      </c>
      <c r="F853" s="210">
        <v>21</v>
      </c>
      <c r="G853" s="211"/>
      <c r="H853" s="210">
        <v>8.9</v>
      </c>
      <c r="I853" s="210">
        <v>8.8818999999999999</v>
      </c>
      <c r="J853" s="210">
        <v>8.8818999999999999</v>
      </c>
      <c r="K853" s="18">
        <f t="shared" si="99"/>
        <v>100</v>
      </c>
      <c r="L853" s="18">
        <f t="shared" si="100"/>
        <v>-1.8100000000000449E-2</v>
      </c>
    </row>
    <row r="854" spans="1:16" ht="25.5" customHeight="1" x14ac:dyDescent="0.25">
      <c r="A854" s="169"/>
      <c r="B854" s="16"/>
      <c r="C854" s="79"/>
      <c r="D854" s="16" t="s">
        <v>58</v>
      </c>
      <c r="E854" s="19" t="s">
        <v>59</v>
      </c>
      <c r="F854" s="210">
        <v>323.7</v>
      </c>
      <c r="G854" s="211"/>
      <c r="H854" s="210">
        <v>335.8</v>
      </c>
      <c r="I854" s="210">
        <v>319.04743000000002</v>
      </c>
      <c r="J854" s="210">
        <v>319.04743000000002</v>
      </c>
      <c r="K854" s="18">
        <f t="shared" si="99"/>
        <v>100</v>
      </c>
      <c r="L854" s="18">
        <f t="shared" si="100"/>
        <v>-16.752569999999992</v>
      </c>
      <c r="P854" s="26">
        <v>-16.8</v>
      </c>
    </row>
    <row r="855" spans="1:16" ht="25.5" customHeight="1" x14ac:dyDescent="0.25">
      <c r="A855" s="60"/>
      <c r="B855" s="16"/>
      <c r="C855" s="79" t="s">
        <v>124</v>
      </c>
      <c r="D855" s="16"/>
      <c r="E855" s="17" t="s">
        <v>125</v>
      </c>
      <c r="F855" s="210">
        <f>F856</f>
        <v>39.200000000000003</v>
      </c>
      <c r="G855" s="210">
        <f>G856</f>
        <v>0</v>
      </c>
      <c r="H855" s="210">
        <f>H856</f>
        <v>19.600000000000001</v>
      </c>
      <c r="I855" s="210">
        <f>I856</f>
        <v>19.600000000000001</v>
      </c>
      <c r="J855" s="210">
        <f>J856</f>
        <v>19.600000000000001</v>
      </c>
      <c r="K855" s="18">
        <f t="shared" si="99"/>
        <v>100</v>
      </c>
      <c r="L855" s="18">
        <f t="shared" si="100"/>
        <v>0</v>
      </c>
    </row>
    <row r="856" spans="1:16" ht="25.5" customHeight="1" x14ac:dyDescent="0.25">
      <c r="A856" s="56"/>
      <c r="B856" s="16"/>
      <c r="C856" s="79"/>
      <c r="D856" s="16" t="s">
        <v>14</v>
      </c>
      <c r="E856" s="19" t="s">
        <v>15</v>
      </c>
      <c r="F856" s="210">
        <f>F857+F858</f>
        <v>39.200000000000003</v>
      </c>
      <c r="G856" s="210">
        <f>SUM(G857:G858)</f>
        <v>0</v>
      </c>
      <c r="H856" s="210">
        <f>H857+H858</f>
        <v>19.600000000000001</v>
      </c>
      <c r="I856" s="210">
        <f>I857+I858</f>
        <v>19.600000000000001</v>
      </c>
      <c r="J856" s="210">
        <f>J857+J858</f>
        <v>19.600000000000001</v>
      </c>
      <c r="K856" s="18">
        <f t="shared" si="99"/>
        <v>100</v>
      </c>
      <c r="L856" s="18">
        <f t="shared" si="100"/>
        <v>0</v>
      </c>
    </row>
    <row r="857" spans="1:16" ht="15" customHeight="1" x14ac:dyDescent="0.25">
      <c r="A857" s="56"/>
      <c r="B857" s="16"/>
      <c r="C857" s="79"/>
      <c r="D857" s="16"/>
      <c r="E857" s="17" t="s">
        <v>78</v>
      </c>
      <c r="F857" s="210">
        <v>26.1</v>
      </c>
      <c r="G857" s="210"/>
      <c r="H857" s="210">
        <v>13.05</v>
      </c>
      <c r="I857" s="210">
        <v>13.05</v>
      </c>
      <c r="J857" s="210">
        <v>13.05</v>
      </c>
      <c r="K857" s="18">
        <f t="shared" si="99"/>
        <v>100</v>
      </c>
      <c r="L857" s="18">
        <f t="shared" si="100"/>
        <v>0</v>
      </c>
    </row>
    <row r="858" spans="1:16" ht="15" customHeight="1" x14ac:dyDescent="0.25">
      <c r="A858" s="60"/>
      <c r="B858" s="16"/>
      <c r="C858" s="79"/>
      <c r="D858" s="16"/>
      <c r="E858" s="17" t="s">
        <v>79</v>
      </c>
      <c r="F858" s="210">
        <v>13.1</v>
      </c>
      <c r="G858" s="210"/>
      <c r="H858" s="210">
        <v>6.55</v>
      </c>
      <c r="I858" s="210">
        <v>6.55</v>
      </c>
      <c r="J858" s="210">
        <v>6.55</v>
      </c>
      <c r="K858" s="18">
        <f t="shared" si="99"/>
        <v>100</v>
      </c>
      <c r="L858" s="18">
        <f t="shared" si="100"/>
        <v>0</v>
      </c>
    </row>
    <row r="859" spans="1:16" ht="15" customHeight="1" x14ac:dyDescent="0.25">
      <c r="A859" s="169"/>
      <c r="B859" s="6">
        <v>1100</v>
      </c>
      <c r="C859" s="61"/>
      <c r="D859" s="60"/>
      <c r="E859" s="62" t="s">
        <v>591</v>
      </c>
      <c r="F859" s="221">
        <f t="shared" ref="F859:J864" si="103">F860</f>
        <v>67.099999999999994</v>
      </c>
      <c r="G859" s="221"/>
      <c r="H859" s="221">
        <f t="shared" si="103"/>
        <v>67.099999999999994</v>
      </c>
      <c r="I859" s="221">
        <f t="shared" si="103"/>
        <v>67.13</v>
      </c>
      <c r="J859" s="221">
        <f t="shared" si="103"/>
        <v>67.13</v>
      </c>
      <c r="K859" s="63">
        <f t="shared" si="99"/>
        <v>100</v>
      </c>
      <c r="L859" s="63">
        <f t="shared" si="100"/>
        <v>3.0000000000001137E-2</v>
      </c>
    </row>
    <row r="860" spans="1:16" ht="22.5" customHeight="1" x14ac:dyDescent="0.25">
      <c r="A860" s="169"/>
      <c r="B860" s="6" t="s">
        <v>592</v>
      </c>
      <c r="C860" s="61"/>
      <c r="D860" s="6"/>
      <c r="E860" s="64" t="s">
        <v>593</v>
      </c>
      <c r="F860" s="210">
        <f t="shared" si="103"/>
        <v>67.099999999999994</v>
      </c>
      <c r="G860" s="210"/>
      <c r="H860" s="221">
        <f t="shared" si="103"/>
        <v>67.099999999999994</v>
      </c>
      <c r="I860" s="221">
        <f t="shared" si="103"/>
        <v>67.13</v>
      </c>
      <c r="J860" s="221">
        <f t="shared" si="103"/>
        <v>67.13</v>
      </c>
      <c r="K860" s="63">
        <f t="shared" si="99"/>
        <v>100</v>
      </c>
      <c r="L860" s="63">
        <f t="shared" si="100"/>
        <v>3.0000000000001137E-2</v>
      </c>
    </row>
    <row r="861" spans="1:16" ht="25.5" customHeight="1" x14ac:dyDescent="0.25">
      <c r="A861" s="169"/>
      <c r="B861" s="6"/>
      <c r="C861" s="61" t="s">
        <v>7</v>
      </c>
      <c r="D861" s="6"/>
      <c r="E861" s="64" t="s">
        <v>8</v>
      </c>
      <c r="F861" s="210">
        <f t="shared" si="103"/>
        <v>67.099999999999994</v>
      </c>
      <c r="G861" s="210"/>
      <c r="H861" s="210">
        <f t="shared" si="103"/>
        <v>67.099999999999994</v>
      </c>
      <c r="I861" s="210">
        <f t="shared" si="103"/>
        <v>67.13</v>
      </c>
      <c r="J861" s="210">
        <f t="shared" si="103"/>
        <v>67.13</v>
      </c>
      <c r="K861" s="18">
        <f t="shared" si="99"/>
        <v>100</v>
      </c>
      <c r="L861" s="18">
        <f t="shared" si="100"/>
        <v>3.0000000000001137E-2</v>
      </c>
    </row>
    <row r="862" spans="1:16" ht="25.5" customHeight="1" x14ac:dyDescent="0.25">
      <c r="A862" s="65"/>
      <c r="B862" s="66"/>
      <c r="C862" s="67" t="s">
        <v>214</v>
      </c>
      <c r="D862" s="66"/>
      <c r="E862" s="68" t="s">
        <v>609</v>
      </c>
      <c r="F862" s="222">
        <f t="shared" si="103"/>
        <v>67.099999999999994</v>
      </c>
      <c r="G862" s="222"/>
      <c r="H862" s="222">
        <f t="shared" si="103"/>
        <v>67.099999999999994</v>
      </c>
      <c r="I862" s="222">
        <f t="shared" si="103"/>
        <v>67.13</v>
      </c>
      <c r="J862" s="222">
        <f t="shared" si="103"/>
        <v>67.13</v>
      </c>
      <c r="K862" s="69">
        <f t="shared" si="99"/>
        <v>100</v>
      </c>
      <c r="L862" s="69">
        <f t="shared" si="100"/>
        <v>3.0000000000001137E-2</v>
      </c>
    </row>
    <row r="863" spans="1:16" ht="38.25" customHeight="1" x14ac:dyDescent="0.25">
      <c r="A863" s="75"/>
      <c r="B863" s="22"/>
      <c r="C863" s="76" t="s">
        <v>216</v>
      </c>
      <c r="D863" s="22"/>
      <c r="E863" s="84" t="s">
        <v>594</v>
      </c>
      <c r="F863" s="227">
        <f t="shared" si="103"/>
        <v>67.099999999999994</v>
      </c>
      <c r="G863" s="227"/>
      <c r="H863" s="227">
        <f t="shared" si="103"/>
        <v>67.099999999999994</v>
      </c>
      <c r="I863" s="227">
        <f t="shared" si="103"/>
        <v>67.13</v>
      </c>
      <c r="J863" s="227">
        <f t="shared" si="103"/>
        <v>67.13</v>
      </c>
      <c r="K863" s="87">
        <f t="shared" si="99"/>
        <v>100</v>
      </c>
      <c r="L863" s="87">
        <f t="shared" si="100"/>
        <v>3.0000000000001137E-2</v>
      </c>
    </row>
    <row r="864" spans="1:16" ht="51" customHeight="1" x14ac:dyDescent="0.25">
      <c r="A864" s="56"/>
      <c r="B864" s="16"/>
      <c r="C864" s="79" t="s">
        <v>217</v>
      </c>
      <c r="D864" s="16"/>
      <c r="E864" s="17" t="s">
        <v>401</v>
      </c>
      <c r="F864" s="210">
        <f t="shared" si="103"/>
        <v>67.099999999999994</v>
      </c>
      <c r="G864" s="210"/>
      <c r="H864" s="210">
        <f t="shared" si="103"/>
        <v>67.099999999999994</v>
      </c>
      <c r="I864" s="210">
        <f t="shared" si="103"/>
        <v>67.13</v>
      </c>
      <c r="J864" s="210">
        <f t="shared" si="103"/>
        <v>67.13</v>
      </c>
      <c r="K864" s="18">
        <f t="shared" si="99"/>
        <v>100</v>
      </c>
      <c r="L864" s="18">
        <f t="shared" si="100"/>
        <v>3.0000000000001137E-2</v>
      </c>
    </row>
    <row r="865" spans="1:12" ht="25.5" customHeight="1" x14ac:dyDescent="0.25">
      <c r="A865" s="56"/>
      <c r="B865" s="16"/>
      <c r="C865" s="79"/>
      <c r="D865" s="16" t="s">
        <v>58</v>
      </c>
      <c r="E865" s="19" t="s">
        <v>59</v>
      </c>
      <c r="F865" s="210">
        <v>67.099999999999994</v>
      </c>
      <c r="G865" s="210"/>
      <c r="H865" s="210">
        <v>67.099999999999994</v>
      </c>
      <c r="I865" s="210">
        <v>67.13</v>
      </c>
      <c r="J865" s="210">
        <v>67.13</v>
      </c>
      <c r="K865" s="18">
        <f t="shared" si="99"/>
        <v>100</v>
      </c>
      <c r="L865" s="18">
        <f t="shared" si="100"/>
        <v>3.0000000000001137E-2</v>
      </c>
    </row>
    <row r="866" spans="1:12" ht="15" customHeight="1" x14ac:dyDescent="0.25">
      <c r="A866" s="169"/>
      <c r="B866" s="6">
        <v>1200</v>
      </c>
      <c r="C866" s="61"/>
      <c r="D866" s="60"/>
      <c r="E866" s="62" t="s">
        <v>610</v>
      </c>
      <c r="F866" s="221">
        <f t="shared" ref="F866:J872" si="104">F867</f>
        <v>1288.8</v>
      </c>
      <c r="G866" s="221">
        <f t="shared" si="104"/>
        <v>0</v>
      </c>
      <c r="H866" s="221">
        <f t="shared" si="104"/>
        <v>1288.7</v>
      </c>
      <c r="I866" s="221">
        <f t="shared" si="104"/>
        <v>1288.69364</v>
      </c>
      <c r="J866" s="221">
        <f t="shared" si="104"/>
        <v>1288.69364</v>
      </c>
      <c r="K866" s="63">
        <f t="shared" si="99"/>
        <v>100</v>
      </c>
      <c r="L866" s="63">
        <f t="shared" si="100"/>
        <v>-6.3600000000860746E-3</v>
      </c>
    </row>
    <row r="867" spans="1:12" ht="15" customHeight="1" x14ac:dyDescent="0.25">
      <c r="A867" s="60"/>
      <c r="B867" s="6">
        <v>1202</v>
      </c>
      <c r="C867" s="61"/>
      <c r="D867" s="60"/>
      <c r="E867" s="62" t="s">
        <v>611</v>
      </c>
      <c r="F867" s="221">
        <f t="shared" si="104"/>
        <v>1288.8</v>
      </c>
      <c r="G867" s="221">
        <f t="shared" si="104"/>
        <v>0</v>
      </c>
      <c r="H867" s="221">
        <f t="shared" si="104"/>
        <v>1288.7</v>
      </c>
      <c r="I867" s="221">
        <f t="shared" si="104"/>
        <v>1288.69364</v>
      </c>
      <c r="J867" s="221">
        <f t="shared" si="104"/>
        <v>1288.69364</v>
      </c>
      <c r="K867" s="63">
        <f t="shared" si="99"/>
        <v>100</v>
      </c>
      <c r="L867" s="63">
        <f t="shared" si="100"/>
        <v>-6.3600000000860746E-3</v>
      </c>
    </row>
    <row r="868" spans="1:12" ht="25.5" customHeight="1" x14ac:dyDescent="0.25">
      <c r="A868" s="60"/>
      <c r="B868" s="6"/>
      <c r="C868" s="61" t="s">
        <v>7</v>
      </c>
      <c r="D868" s="60"/>
      <c r="E868" s="64" t="s">
        <v>8</v>
      </c>
      <c r="F868" s="221">
        <f t="shared" si="104"/>
        <v>1288.8</v>
      </c>
      <c r="G868" s="221">
        <f t="shared" si="104"/>
        <v>0</v>
      </c>
      <c r="H868" s="221">
        <f t="shared" si="104"/>
        <v>1288.7</v>
      </c>
      <c r="I868" s="221">
        <f t="shared" si="104"/>
        <v>1288.69364</v>
      </c>
      <c r="J868" s="221">
        <f t="shared" si="104"/>
        <v>1288.69364</v>
      </c>
      <c r="K868" s="63">
        <f t="shared" si="99"/>
        <v>100</v>
      </c>
      <c r="L868" s="63">
        <f t="shared" si="100"/>
        <v>-6.3600000000860746E-3</v>
      </c>
    </row>
    <row r="869" spans="1:12" ht="25.5" customHeight="1" x14ac:dyDescent="0.25">
      <c r="A869" s="91"/>
      <c r="B869" s="66"/>
      <c r="C869" s="67" t="s">
        <v>174</v>
      </c>
      <c r="D869" s="66"/>
      <c r="E869" s="68" t="s">
        <v>175</v>
      </c>
      <c r="F869" s="222">
        <f t="shared" si="104"/>
        <v>1288.8</v>
      </c>
      <c r="G869" s="222">
        <f t="shared" si="104"/>
        <v>0</v>
      </c>
      <c r="H869" s="222">
        <f t="shared" si="104"/>
        <v>1288.7</v>
      </c>
      <c r="I869" s="222">
        <f t="shared" si="104"/>
        <v>1288.69364</v>
      </c>
      <c r="J869" s="222">
        <f t="shared" si="104"/>
        <v>1288.69364</v>
      </c>
      <c r="K869" s="69">
        <f t="shared" si="99"/>
        <v>100</v>
      </c>
      <c r="L869" s="69">
        <f t="shared" si="100"/>
        <v>-6.3600000000860746E-3</v>
      </c>
    </row>
    <row r="870" spans="1:12" ht="15" customHeight="1" x14ac:dyDescent="0.25">
      <c r="A870" s="159"/>
      <c r="B870" s="136"/>
      <c r="C870" s="137" t="s">
        <v>209</v>
      </c>
      <c r="D870" s="136"/>
      <c r="E870" s="138" t="s">
        <v>210</v>
      </c>
      <c r="F870" s="235">
        <f t="shared" si="104"/>
        <v>1288.8</v>
      </c>
      <c r="G870" s="235">
        <f t="shared" si="104"/>
        <v>0</v>
      </c>
      <c r="H870" s="235">
        <f t="shared" si="104"/>
        <v>1288.7</v>
      </c>
      <c r="I870" s="235">
        <f t="shared" si="104"/>
        <v>1288.69364</v>
      </c>
      <c r="J870" s="235">
        <f t="shared" si="104"/>
        <v>1288.69364</v>
      </c>
      <c r="K870" s="139">
        <f t="shared" si="99"/>
        <v>100</v>
      </c>
      <c r="L870" s="139">
        <f t="shared" si="100"/>
        <v>-6.3600000000860746E-3</v>
      </c>
    </row>
    <row r="871" spans="1:12" ht="38.25" customHeight="1" x14ac:dyDescent="0.25">
      <c r="A871" s="85"/>
      <c r="B871" s="22"/>
      <c r="C871" s="76" t="s">
        <v>211</v>
      </c>
      <c r="D871" s="22"/>
      <c r="E871" s="77" t="s">
        <v>382</v>
      </c>
      <c r="F871" s="224">
        <f t="shared" si="104"/>
        <v>1288.8</v>
      </c>
      <c r="G871" s="224">
        <f t="shared" si="104"/>
        <v>0</v>
      </c>
      <c r="H871" s="224">
        <f t="shared" si="104"/>
        <v>1288.7</v>
      </c>
      <c r="I871" s="224">
        <f t="shared" si="104"/>
        <v>1288.69364</v>
      </c>
      <c r="J871" s="224">
        <f t="shared" si="104"/>
        <v>1288.69364</v>
      </c>
      <c r="K871" s="78">
        <f t="shared" si="99"/>
        <v>100</v>
      </c>
      <c r="L871" s="78">
        <f t="shared" si="100"/>
        <v>-6.3600000000860746E-3</v>
      </c>
    </row>
    <row r="872" spans="1:12" ht="38.25" customHeight="1" x14ac:dyDescent="0.25">
      <c r="A872" s="56"/>
      <c r="B872" s="16"/>
      <c r="C872" s="79" t="s">
        <v>212</v>
      </c>
      <c r="D872" s="16"/>
      <c r="E872" s="17" t="s">
        <v>213</v>
      </c>
      <c r="F872" s="210">
        <f t="shared" si="104"/>
        <v>1288.8</v>
      </c>
      <c r="G872" s="211">
        <f t="shared" si="104"/>
        <v>0</v>
      </c>
      <c r="H872" s="210">
        <f t="shared" si="104"/>
        <v>1288.7</v>
      </c>
      <c r="I872" s="210">
        <f t="shared" si="104"/>
        <v>1288.69364</v>
      </c>
      <c r="J872" s="210">
        <f t="shared" si="104"/>
        <v>1288.69364</v>
      </c>
      <c r="K872" s="18">
        <f t="shared" si="99"/>
        <v>100</v>
      </c>
      <c r="L872" s="18">
        <f t="shared" si="100"/>
        <v>-6.3600000000860746E-3</v>
      </c>
    </row>
    <row r="873" spans="1:12" ht="25.5" customHeight="1" x14ac:dyDescent="0.25">
      <c r="A873" s="56"/>
      <c r="B873" s="16"/>
      <c r="C873" s="79"/>
      <c r="D873" s="16" t="s">
        <v>58</v>
      </c>
      <c r="E873" s="17" t="s">
        <v>59</v>
      </c>
      <c r="F873" s="210">
        <v>1288.8</v>
      </c>
      <c r="G873" s="211"/>
      <c r="H873" s="210">
        <v>1288.7</v>
      </c>
      <c r="I873" s="210">
        <v>1288.69364</v>
      </c>
      <c r="J873" s="210">
        <v>1288.69364</v>
      </c>
      <c r="K873" s="18">
        <f t="shared" si="99"/>
        <v>100</v>
      </c>
      <c r="L873" s="18">
        <f t="shared" si="100"/>
        <v>-6.3600000000860746E-3</v>
      </c>
    </row>
    <row r="874" spans="1:12" ht="15" customHeight="1" x14ac:dyDescent="0.25">
      <c r="A874" s="57">
        <v>636</v>
      </c>
      <c r="B874" s="153"/>
      <c r="C874" s="154"/>
      <c r="D874" s="57"/>
      <c r="E874" s="58" t="s">
        <v>612</v>
      </c>
      <c r="F874" s="220">
        <f t="shared" ref="F874:J876" si="105">F875</f>
        <v>2707.7</v>
      </c>
      <c r="G874" s="220">
        <f t="shared" si="105"/>
        <v>0</v>
      </c>
      <c r="H874" s="220">
        <f t="shared" si="105"/>
        <v>2707.7</v>
      </c>
      <c r="I874" s="220">
        <f t="shared" si="105"/>
        <v>2707.7172</v>
      </c>
      <c r="J874" s="220">
        <f t="shared" si="105"/>
        <v>2703.3999399999998</v>
      </c>
      <c r="K874" s="59">
        <f t="shared" si="99"/>
        <v>99.840557204422964</v>
      </c>
      <c r="L874" s="59">
        <f t="shared" si="100"/>
        <v>1.720000000022992E-2</v>
      </c>
    </row>
    <row r="875" spans="1:12" ht="15" customHeight="1" x14ac:dyDescent="0.25">
      <c r="A875" s="56"/>
      <c r="B875" s="6" t="s">
        <v>478</v>
      </c>
      <c r="C875" s="61"/>
      <c r="D875" s="60"/>
      <c r="E875" s="62" t="s">
        <v>479</v>
      </c>
      <c r="F875" s="221">
        <f t="shared" si="105"/>
        <v>2707.7</v>
      </c>
      <c r="G875" s="221">
        <f t="shared" si="105"/>
        <v>0</v>
      </c>
      <c r="H875" s="221">
        <f t="shared" si="105"/>
        <v>2707.7</v>
      </c>
      <c r="I875" s="221">
        <f t="shared" si="105"/>
        <v>2707.7172</v>
      </c>
      <c r="J875" s="221">
        <f t="shared" si="105"/>
        <v>2703.3999399999998</v>
      </c>
      <c r="K875" s="63">
        <f t="shared" si="99"/>
        <v>99.840557204422964</v>
      </c>
      <c r="L875" s="63">
        <f t="shared" si="100"/>
        <v>1.720000000022992E-2</v>
      </c>
    </row>
    <row r="876" spans="1:12" ht="38.25" customHeight="1" x14ac:dyDescent="0.25">
      <c r="A876" s="56"/>
      <c r="B876" s="6" t="s">
        <v>613</v>
      </c>
      <c r="C876" s="61"/>
      <c r="D876" s="6"/>
      <c r="E876" s="64" t="s">
        <v>614</v>
      </c>
      <c r="F876" s="221">
        <f t="shared" si="105"/>
        <v>2707.7</v>
      </c>
      <c r="G876" s="221">
        <f t="shared" si="105"/>
        <v>0</v>
      </c>
      <c r="H876" s="221">
        <f t="shared" si="105"/>
        <v>2707.7</v>
      </c>
      <c r="I876" s="221">
        <f t="shared" si="105"/>
        <v>2707.7172</v>
      </c>
      <c r="J876" s="221">
        <f t="shared" si="105"/>
        <v>2703.3999399999998</v>
      </c>
      <c r="K876" s="63">
        <f t="shared" si="99"/>
        <v>99.840557204422964</v>
      </c>
      <c r="L876" s="63">
        <f t="shared" si="100"/>
        <v>1.720000000022992E-2</v>
      </c>
    </row>
    <row r="877" spans="1:12" ht="15" customHeight="1" x14ac:dyDescent="0.25">
      <c r="A877" s="56"/>
      <c r="B877" s="16"/>
      <c r="C877" s="61" t="s">
        <v>487</v>
      </c>
      <c r="D877" s="6"/>
      <c r="E877" s="64" t="s">
        <v>727</v>
      </c>
      <c r="F877" s="221">
        <f>F878+F886</f>
        <v>2707.7</v>
      </c>
      <c r="G877" s="221">
        <f>G878+G886</f>
        <v>0</v>
      </c>
      <c r="H877" s="221">
        <f>H878+H886</f>
        <v>2707.7</v>
      </c>
      <c r="I877" s="221">
        <f>I878+I886</f>
        <v>2707.7172</v>
      </c>
      <c r="J877" s="221">
        <f>J878+J886</f>
        <v>2703.3999399999998</v>
      </c>
      <c r="K877" s="63">
        <f t="shared" si="99"/>
        <v>99.840557204422964</v>
      </c>
      <c r="L877" s="63">
        <f t="shared" si="100"/>
        <v>1.720000000022992E-2</v>
      </c>
    </row>
    <row r="878" spans="1:12" ht="27" customHeight="1" x14ac:dyDescent="0.25">
      <c r="A878" s="56"/>
      <c r="B878" s="16"/>
      <c r="C878" s="79" t="s">
        <v>615</v>
      </c>
      <c r="D878" s="16"/>
      <c r="E878" s="17" t="s">
        <v>616</v>
      </c>
      <c r="F878" s="210">
        <f>F879+F881+F884</f>
        <v>2607.6999999999998</v>
      </c>
      <c r="G878" s="210">
        <f>G879+G881+G884</f>
        <v>0</v>
      </c>
      <c r="H878" s="210">
        <f>H879+H881+H884</f>
        <v>2607.6999999999998</v>
      </c>
      <c r="I878" s="210">
        <f>I879+I881+I884</f>
        <v>2607.7172</v>
      </c>
      <c r="J878" s="210">
        <f>J879+J881+J884</f>
        <v>2603.3999399999998</v>
      </c>
      <c r="K878" s="18">
        <f t="shared" si="99"/>
        <v>99.834442937293957</v>
      </c>
      <c r="L878" s="18">
        <f t="shared" si="100"/>
        <v>1.720000000022992E-2</v>
      </c>
    </row>
    <row r="879" spans="1:12" x14ac:dyDescent="0.25">
      <c r="A879" s="56"/>
      <c r="B879" s="16"/>
      <c r="C879" s="79" t="s">
        <v>617</v>
      </c>
      <c r="D879" s="16"/>
      <c r="E879" s="17" t="s">
        <v>618</v>
      </c>
      <c r="F879" s="210">
        <f>F880</f>
        <v>1164</v>
      </c>
      <c r="G879" s="210"/>
      <c r="H879" s="210">
        <f>H880</f>
        <v>1164</v>
      </c>
      <c r="I879" s="210">
        <f>I880</f>
        <v>1164</v>
      </c>
      <c r="J879" s="210">
        <f>J880</f>
        <v>1164</v>
      </c>
      <c r="K879" s="18">
        <f t="shared" si="99"/>
        <v>100</v>
      </c>
      <c r="L879" s="18">
        <f t="shared" si="100"/>
        <v>0</v>
      </c>
    </row>
    <row r="880" spans="1:12" ht="39" customHeight="1" x14ac:dyDescent="0.25">
      <c r="A880" s="56"/>
      <c r="B880" s="16"/>
      <c r="C880" s="79"/>
      <c r="D880" s="16" t="s">
        <v>26</v>
      </c>
      <c r="E880" s="15" t="s">
        <v>390</v>
      </c>
      <c r="F880" s="210">
        <v>1164</v>
      </c>
      <c r="G880" s="210"/>
      <c r="H880" s="210">
        <v>1164</v>
      </c>
      <c r="I880" s="210">
        <v>1164</v>
      </c>
      <c r="J880" s="210">
        <v>1164</v>
      </c>
      <c r="K880" s="18">
        <f t="shared" si="99"/>
        <v>100</v>
      </c>
      <c r="L880" s="18">
        <f t="shared" si="100"/>
        <v>0</v>
      </c>
    </row>
    <row r="881" spans="1:12" ht="25.5" x14ac:dyDescent="0.25">
      <c r="A881" s="56"/>
      <c r="B881" s="16"/>
      <c r="C881" s="79" t="s">
        <v>619</v>
      </c>
      <c r="D881" s="16"/>
      <c r="E881" s="17" t="s">
        <v>620</v>
      </c>
      <c r="F881" s="210">
        <f>F882+F883</f>
        <v>1432.7</v>
      </c>
      <c r="G881" s="210">
        <f>G882+G883</f>
        <v>0</v>
      </c>
      <c r="H881" s="210">
        <f>H882+H883</f>
        <v>1432.7</v>
      </c>
      <c r="I881" s="210">
        <f>I882+I883</f>
        <v>1432.7172</v>
      </c>
      <c r="J881" s="210">
        <f>J882+J883</f>
        <v>1432.5099399999999</v>
      </c>
      <c r="K881" s="18">
        <f t="shared" si="99"/>
        <v>99.985533781544603</v>
      </c>
      <c r="L881" s="18">
        <f t="shared" si="100"/>
        <v>1.7200000000002547E-2</v>
      </c>
    </row>
    <row r="882" spans="1:12" ht="39" customHeight="1" x14ac:dyDescent="0.25">
      <c r="A882" s="56"/>
      <c r="B882" s="16"/>
      <c r="C882" s="79"/>
      <c r="D882" s="16" t="s">
        <v>26</v>
      </c>
      <c r="E882" s="15" t="s">
        <v>390</v>
      </c>
      <c r="F882" s="210">
        <v>1392</v>
      </c>
      <c r="G882" s="210"/>
      <c r="H882" s="210">
        <f>SUM(F882:G882)</f>
        <v>1392</v>
      </c>
      <c r="I882" s="210">
        <v>1392.0172</v>
      </c>
      <c r="J882" s="210">
        <v>1391.81378</v>
      </c>
      <c r="K882" s="18">
        <f t="shared" si="99"/>
        <v>99.985386674819821</v>
      </c>
      <c r="L882" s="18">
        <f t="shared" si="100"/>
        <v>1.7200000000002547E-2</v>
      </c>
    </row>
    <row r="883" spans="1:12" ht="25.5" customHeight="1" x14ac:dyDescent="0.25">
      <c r="A883" s="56"/>
      <c r="B883" s="16"/>
      <c r="C883" s="79"/>
      <c r="D883" s="16" t="s">
        <v>14</v>
      </c>
      <c r="E883" s="19" t="s">
        <v>15</v>
      </c>
      <c r="F883" s="210">
        <v>40.700000000000003</v>
      </c>
      <c r="G883" s="210"/>
      <c r="H883" s="210">
        <v>40.700000000000003</v>
      </c>
      <c r="I883" s="210">
        <v>40.700000000000003</v>
      </c>
      <c r="J883" s="210">
        <v>40.696159999999999</v>
      </c>
      <c r="K883" s="18">
        <f t="shared" ref="K883:K906" si="106">J883/I883*100</f>
        <v>99.9905651105651</v>
      </c>
      <c r="L883" s="18">
        <f t="shared" ref="L883:L906" si="107">I883-H883</f>
        <v>0</v>
      </c>
    </row>
    <row r="884" spans="1:12" x14ac:dyDescent="0.25">
      <c r="A884" s="169"/>
      <c r="B884" s="16"/>
      <c r="C884" s="79" t="s">
        <v>333</v>
      </c>
      <c r="D884" s="16"/>
      <c r="E884" s="17" t="s">
        <v>334</v>
      </c>
      <c r="F884" s="210">
        <f>F885</f>
        <v>11</v>
      </c>
      <c r="G884" s="210"/>
      <c r="H884" s="210">
        <f>H885</f>
        <v>11</v>
      </c>
      <c r="I884" s="210">
        <f>I885</f>
        <v>11</v>
      </c>
      <c r="J884" s="210">
        <f>J885</f>
        <v>6.89</v>
      </c>
      <c r="K884" s="18">
        <f t="shared" si="106"/>
        <v>62.636363636363633</v>
      </c>
      <c r="L884" s="18">
        <f t="shared" si="107"/>
        <v>0</v>
      </c>
    </row>
    <row r="885" spans="1:12" ht="25.5" customHeight="1" x14ac:dyDescent="0.25">
      <c r="A885" s="169"/>
      <c r="B885" s="16"/>
      <c r="C885" s="79"/>
      <c r="D885" s="16" t="s">
        <v>14</v>
      </c>
      <c r="E885" s="17" t="s">
        <v>15</v>
      </c>
      <c r="F885" s="210">
        <v>11</v>
      </c>
      <c r="G885" s="210"/>
      <c r="H885" s="210">
        <v>11</v>
      </c>
      <c r="I885" s="210">
        <v>11</v>
      </c>
      <c r="J885" s="210">
        <v>6.89</v>
      </c>
      <c r="K885" s="18">
        <f t="shared" si="106"/>
        <v>62.636363636363633</v>
      </c>
      <c r="L885" s="18">
        <f t="shared" si="107"/>
        <v>0</v>
      </c>
    </row>
    <row r="886" spans="1:12" ht="38.25" customHeight="1" x14ac:dyDescent="0.25">
      <c r="A886" s="169"/>
      <c r="B886" s="16"/>
      <c r="C886" s="61" t="s">
        <v>335</v>
      </c>
      <c r="D886" s="6"/>
      <c r="E886" s="64" t="s">
        <v>726</v>
      </c>
      <c r="F886" s="221">
        <f t="shared" ref="F886:J887" si="108">F887</f>
        <v>100</v>
      </c>
      <c r="G886" s="221"/>
      <c r="H886" s="221">
        <f t="shared" si="108"/>
        <v>100</v>
      </c>
      <c r="I886" s="221">
        <f t="shared" si="108"/>
        <v>100</v>
      </c>
      <c r="J886" s="221">
        <f t="shared" si="108"/>
        <v>100</v>
      </c>
      <c r="K886" s="63">
        <f t="shared" si="106"/>
        <v>100</v>
      </c>
      <c r="L886" s="63">
        <f t="shared" si="107"/>
        <v>0</v>
      </c>
    </row>
    <row r="887" spans="1:12" ht="25.5" x14ac:dyDescent="0.25">
      <c r="A887" s="60"/>
      <c r="B887" s="16"/>
      <c r="C887" s="79" t="s">
        <v>349</v>
      </c>
      <c r="D887" s="16"/>
      <c r="E887" s="19" t="s">
        <v>350</v>
      </c>
      <c r="F887" s="210">
        <f t="shared" si="108"/>
        <v>100</v>
      </c>
      <c r="G887" s="210"/>
      <c r="H887" s="210">
        <f t="shared" si="108"/>
        <v>100</v>
      </c>
      <c r="I887" s="210">
        <f t="shared" si="108"/>
        <v>100</v>
      </c>
      <c r="J887" s="210">
        <f t="shared" si="108"/>
        <v>100</v>
      </c>
      <c r="K887" s="18">
        <f t="shared" si="106"/>
        <v>100</v>
      </c>
      <c r="L887" s="18">
        <f t="shared" si="107"/>
        <v>0</v>
      </c>
    </row>
    <row r="888" spans="1:12" ht="25.5" customHeight="1" x14ac:dyDescent="0.25">
      <c r="A888" s="56"/>
      <c r="B888" s="16"/>
      <c r="C888" s="79"/>
      <c r="D888" s="16" t="s">
        <v>14</v>
      </c>
      <c r="E888" s="19" t="s">
        <v>15</v>
      </c>
      <c r="F888" s="210">
        <v>100</v>
      </c>
      <c r="G888" s="210"/>
      <c r="H888" s="210">
        <v>100</v>
      </c>
      <c r="I888" s="210">
        <v>100</v>
      </c>
      <c r="J888" s="210">
        <v>100</v>
      </c>
      <c r="K888" s="18">
        <f t="shared" si="106"/>
        <v>100</v>
      </c>
      <c r="L888" s="18">
        <f t="shared" si="107"/>
        <v>0</v>
      </c>
    </row>
    <row r="889" spans="1:12" ht="25.5" customHeight="1" x14ac:dyDescent="0.25">
      <c r="A889" s="57">
        <v>651</v>
      </c>
      <c r="B889" s="153"/>
      <c r="C889" s="154"/>
      <c r="D889" s="57"/>
      <c r="E889" s="58" t="s">
        <v>621</v>
      </c>
      <c r="F889" s="220">
        <f>F890</f>
        <v>7983</v>
      </c>
      <c r="G889" s="220">
        <f>G890</f>
        <v>0</v>
      </c>
      <c r="H889" s="220">
        <f>H890</f>
        <v>7865.53</v>
      </c>
      <c r="I889" s="220">
        <f>I890</f>
        <v>7751.1845199999989</v>
      </c>
      <c r="J889" s="220">
        <f>J890</f>
        <v>7575.0945199999996</v>
      </c>
      <c r="K889" s="59">
        <f t="shared" si="106"/>
        <v>97.728218189805148</v>
      </c>
      <c r="L889" s="59">
        <f t="shared" si="107"/>
        <v>-114.34548000000086</v>
      </c>
    </row>
    <row r="890" spans="1:12" ht="15" customHeight="1" x14ac:dyDescent="0.25">
      <c r="A890" s="56"/>
      <c r="B890" s="6" t="s">
        <v>478</v>
      </c>
      <c r="C890" s="61"/>
      <c r="D890" s="60"/>
      <c r="E890" s="62" t="s">
        <v>479</v>
      </c>
      <c r="F890" s="221">
        <f>F891+F901</f>
        <v>7983</v>
      </c>
      <c r="G890" s="221">
        <f>G891+G901</f>
        <v>0</v>
      </c>
      <c r="H890" s="221">
        <f>H891+H901</f>
        <v>7865.53</v>
      </c>
      <c r="I890" s="221">
        <f>I891+I901</f>
        <v>7751.1845199999989</v>
      </c>
      <c r="J890" s="221">
        <f>J891+J901</f>
        <v>7575.0945199999996</v>
      </c>
      <c r="K890" s="63">
        <f t="shared" si="106"/>
        <v>97.728218189805148</v>
      </c>
      <c r="L890" s="63">
        <f t="shared" si="107"/>
        <v>-114.34548000000086</v>
      </c>
    </row>
    <row r="891" spans="1:12" ht="25.5" customHeight="1" x14ac:dyDescent="0.25">
      <c r="A891" s="56"/>
      <c r="B891" s="6" t="s">
        <v>622</v>
      </c>
      <c r="C891" s="61"/>
      <c r="D891" s="60"/>
      <c r="E891" s="62" t="s">
        <v>623</v>
      </c>
      <c r="F891" s="221">
        <f t="shared" ref="F891:J894" si="109">F892</f>
        <v>7583</v>
      </c>
      <c r="G891" s="221">
        <f t="shared" si="109"/>
        <v>0</v>
      </c>
      <c r="H891" s="221">
        <f t="shared" si="109"/>
        <v>7583</v>
      </c>
      <c r="I891" s="221">
        <f t="shared" si="109"/>
        <v>7582.9545199999993</v>
      </c>
      <c r="J891" s="221">
        <f t="shared" si="109"/>
        <v>7575.0945199999996</v>
      </c>
      <c r="K891" s="63">
        <f t="shared" si="106"/>
        <v>99.896346470504753</v>
      </c>
      <c r="L891" s="63">
        <f t="shared" si="107"/>
        <v>-4.5480000000679865E-2</v>
      </c>
    </row>
    <row r="892" spans="1:12" ht="25.5" customHeight="1" x14ac:dyDescent="0.25">
      <c r="A892" s="56"/>
      <c r="B892" s="6"/>
      <c r="C892" s="61" t="s">
        <v>7</v>
      </c>
      <c r="D892" s="60"/>
      <c r="E892" s="62" t="s">
        <v>8</v>
      </c>
      <c r="F892" s="221">
        <f t="shared" si="109"/>
        <v>7583</v>
      </c>
      <c r="G892" s="221">
        <f t="shared" si="109"/>
        <v>0</v>
      </c>
      <c r="H892" s="221">
        <f t="shared" si="109"/>
        <v>7583</v>
      </c>
      <c r="I892" s="221">
        <f t="shared" si="109"/>
        <v>7582.9545199999993</v>
      </c>
      <c r="J892" s="221">
        <f t="shared" si="109"/>
        <v>7575.0945199999996</v>
      </c>
      <c r="K892" s="63">
        <f t="shared" si="106"/>
        <v>99.896346470504753</v>
      </c>
      <c r="L892" s="63">
        <f t="shared" si="107"/>
        <v>-4.5480000000679865E-2</v>
      </c>
    </row>
    <row r="893" spans="1:12" ht="25.5" customHeight="1" x14ac:dyDescent="0.25">
      <c r="A893" s="91"/>
      <c r="B893" s="66"/>
      <c r="C893" s="67" t="s">
        <v>9</v>
      </c>
      <c r="D893" s="66"/>
      <c r="E893" s="68" t="s">
        <v>10</v>
      </c>
      <c r="F893" s="222">
        <f t="shared" si="109"/>
        <v>7583</v>
      </c>
      <c r="G893" s="222">
        <f t="shared" si="109"/>
        <v>0</v>
      </c>
      <c r="H893" s="222">
        <f t="shared" si="109"/>
        <v>7583</v>
      </c>
      <c r="I893" s="222">
        <f t="shared" si="109"/>
        <v>7582.9545199999993</v>
      </c>
      <c r="J893" s="222">
        <f t="shared" si="109"/>
        <v>7575.0945199999996</v>
      </c>
      <c r="K893" s="69">
        <f t="shared" si="106"/>
        <v>99.896346470504753</v>
      </c>
      <c r="L893" s="69">
        <f t="shared" si="107"/>
        <v>-4.5480000000679865E-2</v>
      </c>
    </row>
    <row r="894" spans="1:12" ht="25.5" customHeight="1" x14ac:dyDescent="0.25">
      <c r="A894" s="70"/>
      <c r="B894" s="71"/>
      <c r="C894" s="72" t="s">
        <v>22</v>
      </c>
      <c r="D894" s="71"/>
      <c r="E894" s="73" t="s">
        <v>23</v>
      </c>
      <c r="F894" s="243">
        <f t="shared" si="109"/>
        <v>7583</v>
      </c>
      <c r="G894" s="243">
        <f t="shared" si="109"/>
        <v>0</v>
      </c>
      <c r="H894" s="243">
        <f t="shared" si="109"/>
        <v>7583</v>
      </c>
      <c r="I894" s="243">
        <f t="shared" si="109"/>
        <v>7582.9545199999993</v>
      </c>
      <c r="J894" s="243">
        <f t="shared" si="109"/>
        <v>7575.0945199999996</v>
      </c>
      <c r="K894" s="74">
        <f t="shared" si="106"/>
        <v>99.896346470504753</v>
      </c>
      <c r="L894" s="74">
        <f t="shared" si="107"/>
        <v>-4.5480000000679865E-2</v>
      </c>
    </row>
    <row r="895" spans="1:12" ht="38.25" customHeight="1" x14ac:dyDescent="0.25">
      <c r="A895" s="75"/>
      <c r="B895" s="22"/>
      <c r="C895" s="76" t="s">
        <v>24</v>
      </c>
      <c r="D895" s="22"/>
      <c r="E895" s="77" t="s">
        <v>400</v>
      </c>
      <c r="F895" s="224">
        <f>F896+F899</f>
        <v>7583</v>
      </c>
      <c r="G895" s="224">
        <f>G896+G899</f>
        <v>0</v>
      </c>
      <c r="H895" s="224">
        <f>H896+H899</f>
        <v>7583</v>
      </c>
      <c r="I895" s="224">
        <f>I896+I899</f>
        <v>7582.9545199999993</v>
      </c>
      <c r="J895" s="224">
        <f>J896+J899</f>
        <v>7575.0945199999996</v>
      </c>
      <c r="K895" s="78">
        <f t="shared" si="106"/>
        <v>99.896346470504753</v>
      </c>
      <c r="L895" s="78">
        <f t="shared" si="107"/>
        <v>-4.5480000000679865E-2</v>
      </c>
    </row>
    <row r="896" spans="1:12" ht="25.5" customHeight="1" x14ac:dyDescent="0.25">
      <c r="A896" s="60"/>
      <c r="B896" s="16"/>
      <c r="C896" s="79" t="s">
        <v>27</v>
      </c>
      <c r="D896" s="16"/>
      <c r="E896" s="17" t="s">
        <v>641</v>
      </c>
      <c r="F896" s="210">
        <f>F897+F898</f>
        <v>7550</v>
      </c>
      <c r="G896" s="210">
        <f>G897+G898</f>
        <v>0</v>
      </c>
      <c r="H896" s="210">
        <f>H897+H898</f>
        <v>7550</v>
      </c>
      <c r="I896" s="210">
        <f>I897+I898</f>
        <v>7549.9545199999993</v>
      </c>
      <c r="J896" s="210">
        <f>J897+J898</f>
        <v>7549.94452</v>
      </c>
      <c r="K896" s="18">
        <f t="shared" si="106"/>
        <v>99.999867548871023</v>
      </c>
      <c r="L896" s="18">
        <f t="shared" si="107"/>
        <v>-4.5480000000679865E-2</v>
      </c>
    </row>
    <row r="897" spans="1:13" ht="39" customHeight="1" x14ac:dyDescent="0.25">
      <c r="A897" s="56"/>
      <c r="B897" s="16"/>
      <c r="C897" s="79"/>
      <c r="D897" s="16" t="s">
        <v>26</v>
      </c>
      <c r="E897" s="15" t="s">
        <v>390</v>
      </c>
      <c r="F897" s="210">
        <v>7092.7</v>
      </c>
      <c r="G897" s="210"/>
      <c r="H897" s="210">
        <f>SUM(F897:G897)</f>
        <v>7092.7</v>
      </c>
      <c r="I897" s="210">
        <v>7166.4006099999997</v>
      </c>
      <c r="J897" s="210">
        <v>7166.4006099999997</v>
      </c>
      <c r="K897" s="18">
        <f t="shared" si="106"/>
        <v>100</v>
      </c>
      <c r="L897" s="18">
        <f t="shared" si="107"/>
        <v>73.70060999999987</v>
      </c>
      <c r="M897" s="26">
        <v>73.7</v>
      </c>
    </row>
    <row r="898" spans="1:13" ht="25.5" customHeight="1" x14ac:dyDescent="0.25">
      <c r="A898" s="56"/>
      <c r="B898" s="16"/>
      <c r="C898" s="79"/>
      <c r="D898" s="16" t="s">
        <v>14</v>
      </c>
      <c r="E898" s="19" t="s">
        <v>15</v>
      </c>
      <c r="F898" s="210">
        <v>457.3</v>
      </c>
      <c r="G898" s="210"/>
      <c r="H898" s="210">
        <f>SUM(F898:G898)</f>
        <v>457.3</v>
      </c>
      <c r="I898" s="210">
        <v>383.55390999999997</v>
      </c>
      <c r="J898" s="210">
        <v>383.54390999999998</v>
      </c>
      <c r="K898" s="18">
        <f t="shared" si="106"/>
        <v>99.997392804573408</v>
      </c>
      <c r="L898" s="18">
        <f t="shared" si="107"/>
        <v>-73.746090000000038</v>
      </c>
      <c r="M898" s="26">
        <v>-73.7</v>
      </c>
    </row>
    <row r="899" spans="1:13" ht="51" customHeight="1" x14ac:dyDescent="0.25">
      <c r="A899" s="56"/>
      <c r="B899" s="16"/>
      <c r="C899" s="79" t="s">
        <v>30</v>
      </c>
      <c r="D899" s="16"/>
      <c r="E899" s="17" t="s">
        <v>640</v>
      </c>
      <c r="F899" s="210">
        <f>F900</f>
        <v>33</v>
      </c>
      <c r="G899" s="210"/>
      <c r="H899" s="210">
        <f>H900</f>
        <v>33</v>
      </c>
      <c r="I899" s="210">
        <f>I900</f>
        <v>33</v>
      </c>
      <c r="J899" s="210">
        <f>J900</f>
        <v>25.15</v>
      </c>
      <c r="K899" s="18">
        <f t="shared" si="106"/>
        <v>76.212121212121204</v>
      </c>
      <c r="L899" s="18">
        <f t="shared" si="107"/>
        <v>0</v>
      </c>
    </row>
    <row r="900" spans="1:13" ht="25.5" customHeight="1" x14ac:dyDescent="0.25">
      <c r="A900" s="82"/>
      <c r="B900" s="16"/>
      <c r="C900" s="79"/>
      <c r="D900" s="16" t="s">
        <v>14</v>
      </c>
      <c r="E900" s="19" t="s">
        <v>15</v>
      </c>
      <c r="F900" s="210">
        <v>33</v>
      </c>
      <c r="G900" s="210"/>
      <c r="H900" s="210">
        <v>33</v>
      </c>
      <c r="I900" s="210">
        <v>33</v>
      </c>
      <c r="J900" s="210">
        <v>25.15</v>
      </c>
      <c r="K900" s="18">
        <f t="shared" si="106"/>
        <v>76.212121212121204</v>
      </c>
      <c r="L900" s="18">
        <f t="shared" si="107"/>
        <v>0</v>
      </c>
    </row>
    <row r="901" spans="1:13" ht="15" customHeight="1" x14ac:dyDescent="0.25">
      <c r="A901" s="82"/>
      <c r="B901" s="6" t="s">
        <v>624</v>
      </c>
      <c r="C901" s="61"/>
      <c r="D901" s="6"/>
      <c r="E901" s="64" t="s">
        <v>625</v>
      </c>
      <c r="F901" s="221">
        <f t="shared" ref="F901:G904" si="110">F902</f>
        <v>400</v>
      </c>
      <c r="G901" s="221">
        <f t="shared" si="110"/>
        <v>0</v>
      </c>
      <c r="H901" s="221">
        <f>H902</f>
        <v>282.52999999999997</v>
      </c>
      <c r="I901" s="221">
        <f t="shared" ref="I901:J904" si="111">I902</f>
        <v>168.23</v>
      </c>
      <c r="J901" s="221">
        <f t="shared" si="111"/>
        <v>0</v>
      </c>
      <c r="K901" s="63">
        <f t="shared" si="106"/>
        <v>0</v>
      </c>
      <c r="L901" s="63">
        <f t="shared" si="107"/>
        <v>-114.29999999999998</v>
      </c>
    </row>
    <row r="902" spans="1:13" ht="15" customHeight="1" x14ac:dyDescent="0.25">
      <c r="A902" s="82"/>
      <c r="B902" s="6"/>
      <c r="C902" s="61" t="s">
        <v>487</v>
      </c>
      <c r="D902" s="6"/>
      <c r="E902" s="64" t="s">
        <v>727</v>
      </c>
      <c r="F902" s="221">
        <f t="shared" si="110"/>
        <v>400</v>
      </c>
      <c r="G902" s="221">
        <f t="shared" si="110"/>
        <v>0</v>
      </c>
      <c r="H902" s="221">
        <f>H903</f>
        <v>282.52999999999997</v>
      </c>
      <c r="I902" s="221">
        <f t="shared" si="111"/>
        <v>168.23</v>
      </c>
      <c r="J902" s="221">
        <f t="shared" si="111"/>
        <v>0</v>
      </c>
      <c r="K902" s="63">
        <f t="shared" si="106"/>
        <v>0</v>
      </c>
      <c r="L902" s="63">
        <f t="shared" si="107"/>
        <v>-114.29999999999998</v>
      </c>
    </row>
    <row r="903" spans="1:13" ht="38.25" customHeight="1" x14ac:dyDescent="0.25">
      <c r="A903" s="82"/>
      <c r="B903" s="6"/>
      <c r="C903" s="61" t="s">
        <v>335</v>
      </c>
      <c r="D903" s="6"/>
      <c r="E903" s="64" t="s">
        <v>726</v>
      </c>
      <c r="F903" s="221">
        <f t="shared" si="110"/>
        <v>400</v>
      </c>
      <c r="G903" s="221">
        <f t="shared" si="110"/>
        <v>0</v>
      </c>
      <c r="H903" s="221">
        <f>H904</f>
        <v>282.52999999999997</v>
      </c>
      <c r="I903" s="221">
        <f t="shared" si="111"/>
        <v>168.23</v>
      </c>
      <c r="J903" s="221">
        <f t="shared" si="111"/>
        <v>0</v>
      </c>
      <c r="K903" s="63">
        <f t="shared" si="106"/>
        <v>0</v>
      </c>
      <c r="L903" s="63">
        <f t="shared" si="107"/>
        <v>-114.29999999999998</v>
      </c>
    </row>
    <row r="904" spans="1:13" ht="25.5" x14ac:dyDescent="0.25">
      <c r="A904" s="82"/>
      <c r="B904" s="16"/>
      <c r="C904" s="79" t="s">
        <v>346</v>
      </c>
      <c r="D904" s="16"/>
      <c r="E904" s="19" t="s">
        <v>626</v>
      </c>
      <c r="F904" s="210">
        <f t="shared" si="110"/>
        <v>400</v>
      </c>
      <c r="G904" s="210">
        <f>G905</f>
        <v>0</v>
      </c>
      <c r="H904" s="210">
        <f>H905</f>
        <v>282.52999999999997</v>
      </c>
      <c r="I904" s="210">
        <f t="shared" si="111"/>
        <v>168.23</v>
      </c>
      <c r="J904" s="210">
        <f t="shared" si="111"/>
        <v>0</v>
      </c>
      <c r="K904" s="18">
        <f t="shared" si="106"/>
        <v>0</v>
      </c>
      <c r="L904" s="18">
        <f t="shared" si="107"/>
        <v>-114.29999999999998</v>
      </c>
    </row>
    <row r="905" spans="1:13" ht="15" customHeight="1" x14ac:dyDescent="0.25">
      <c r="A905" s="82"/>
      <c r="B905" s="16"/>
      <c r="C905" s="79"/>
      <c r="D905" s="16" t="s">
        <v>28</v>
      </c>
      <c r="E905" s="19" t="s">
        <v>29</v>
      </c>
      <c r="F905" s="210">
        <v>400</v>
      </c>
      <c r="G905" s="210"/>
      <c r="H905" s="210">
        <v>282.52999999999997</v>
      </c>
      <c r="I905" s="210">
        <v>168.23</v>
      </c>
      <c r="J905" s="210">
        <v>0</v>
      </c>
      <c r="K905" s="18">
        <f t="shared" si="106"/>
        <v>0</v>
      </c>
      <c r="L905" s="18">
        <f t="shared" si="107"/>
        <v>-114.29999999999998</v>
      </c>
    </row>
    <row r="906" spans="1:13" ht="15" customHeight="1" x14ac:dyDescent="0.25">
      <c r="A906" s="172"/>
      <c r="B906" s="173"/>
      <c r="C906" s="173"/>
      <c r="D906" s="173"/>
      <c r="E906" s="174" t="s">
        <v>356</v>
      </c>
      <c r="F906" s="248" t="e">
        <f>F9+F874+F889+F729+F518</f>
        <v>#REF!</v>
      </c>
      <c r="G906" s="248" t="e">
        <f>G9+G874+G889+G729+G518</f>
        <v>#REF!</v>
      </c>
      <c r="H906" s="248">
        <f>H9+H874+H889+H729+H518</f>
        <v>911674.201</v>
      </c>
      <c r="I906" s="248">
        <f>I9+I874+I889+I729+I518</f>
        <v>923963.84852</v>
      </c>
      <c r="J906" s="248">
        <f>J9+J874+J889+J729+J518</f>
        <v>849076.98398000002</v>
      </c>
      <c r="K906" s="175">
        <f t="shared" si="106"/>
        <v>91.8950438742865</v>
      </c>
      <c r="L906" s="175">
        <f t="shared" si="107"/>
        <v>12289.647519999999</v>
      </c>
    </row>
    <row r="907" spans="1:13" ht="15" customHeight="1" x14ac:dyDescent="0.25">
      <c r="I907" s="258">
        <v>923963848.51999998</v>
      </c>
      <c r="J907" s="258">
        <v>849076983.98000002</v>
      </c>
      <c r="K907" s="258">
        <v>849076983.98000002</v>
      </c>
      <c r="L907" s="258">
        <v>849076983.98000002</v>
      </c>
    </row>
  </sheetData>
  <autoFilter ref="A8:P907"/>
  <mergeCells count="5">
    <mergeCell ref="A6:L6"/>
    <mergeCell ref="H1:L1"/>
    <mergeCell ref="H2:L2"/>
    <mergeCell ref="H3:L3"/>
    <mergeCell ref="H4:L4"/>
  </mergeCells>
  <pageMargins left="1.1811023622047245" right="0.43307086614173229" top="0.35433070866141736" bottom="0.19685039370078741" header="0" footer="0"/>
  <pageSetup paperSize="9" scale="47" orientation="portrait" r:id="rId1"/>
  <rowBreaks count="1" manualBreakCount="1">
    <brk id="4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7"/>
  <sheetViews>
    <sheetView view="pageBreakPreview" topLeftCell="A4" zoomScale="95" zoomScaleSheetLayoutView="95" workbookViewId="0">
      <selection activeCell="B3" sqref="B3"/>
    </sheetView>
  </sheetViews>
  <sheetFormatPr defaultColWidth="9.140625" defaultRowHeight="12.75" x14ac:dyDescent="0.2"/>
  <cols>
    <col min="1" max="1" width="10.28515625" style="266" customWidth="1"/>
    <col min="2" max="2" width="40.42578125" style="266" customWidth="1"/>
    <col min="3" max="4" width="13.85546875" style="266" customWidth="1"/>
    <col min="5" max="5" width="13.140625" style="266" customWidth="1"/>
    <col min="6" max="16384" width="9.140625" style="266"/>
  </cols>
  <sheetData>
    <row r="1" spans="1:6" s="262" customFormat="1" ht="15" customHeight="1" x14ac:dyDescent="0.2">
      <c r="A1" s="261"/>
      <c r="B1" s="261"/>
      <c r="C1" s="742" t="s">
        <v>627</v>
      </c>
      <c r="D1" s="742"/>
      <c r="E1" s="742"/>
      <c r="F1" s="261"/>
    </row>
    <row r="2" spans="1:6" s="262" customFormat="1" ht="30" customHeight="1" x14ac:dyDescent="0.2">
      <c r="A2" s="261"/>
      <c r="B2" s="261"/>
      <c r="C2" s="743" t="s">
        <v>855</v>
      </c>
      <c r="D2" s="743"/>
      <c r="E2" s="743"/>
      <c r="F2" s="261"/>
    </row>
    <row r="3" spans="1:6" s="262" customFormat="1" ht="36.75" customHeight="1" x14ac:dyDescent="0.2">
      <c r="A3" s="261"/>
      <c r="B3" s="261"/>
      <c r="C3" s="743" t="s">
        <v>1004</v>
      </c>
      <c r="D3" s="743"/>
      <c r="E3" s="743"/>
      <c r="F3" s="261"/>
    </row>
    <row r="4" spans="1:6" s="262" customFormat="1" ht="15" customHeight="1" x14ac:dyDescent="0.2">
      <c r="A4" s="659"/>
      <c r="B4" s="659"/>
      <c r="C4" s="744" t="s">
        <v>1483</v>
      </c>
      <c r="D4" s="744"/>
      <c r="E4" s="744"/>
      <c r="F4" s="263"/>
    </row>
    <row r="5" spans="1:6" s="262" customFormat="1" ht="15" customHeight="1" x14ac:dyDescent="0.2">
      <c r="A5" s="264"/>
      <c r="B5" s="264"/>
      <c r="C5" s="264"/>
      <c r="D5" s="264"/>
      <c r="E5" s="264"/>
      <c r="F5" s="263"/>
    </row>
    <row r="6" spans="1:6" ht="39.75" customHeight="1" x14ac:dyDescent="0.2">
      <c r="A6" s="747" t="s">
        <v>1005</v>
      </c>
      <c r="B6" s="747"/>
      <c r="C6" s="747"/>
      <c r="D6" s="747"/>
      <c r="E6" s="747"/>
      <c r="F6" s="265"/>
    </row>
    <row r="7" spans="1:6" ht="14.25" customHeight="1" x14ac:dyDescent="0.2">
      <c r="A7" s="267"/>
      <c r="B7" s="267"/>
      <c r="C7" s="267"/>
      <c r="D7" s="267"/>
      <c r="E7" s="268" t="s">
        <v>856</v>
      </c>
      <c r="F7" s="265"/>
    </row>
    <row r="8" spans="1:6" ht="25.5" x14ac:dyDescent="0.2">
      <c r="A8" s="269" t="s">
        <v>857</v>
      </c>
      <c r="B8" s="269" t="s">
        <v>858</v>
      </c>
      <c r="C8" s="270" t="s">
        <v>849</v>
      </c>
      <c r="D8" s="270" t="s">
        <v>859</v>
      </c>
      <c r="E8" s="271" t="s">
        <v>851</v>
      </c>
      <c r="F8" s="265"/>
    </row>
    <row r="9" spans="1:6" ht="38.25" x14ac:dyDescent="0.2">
      <c r="A9" s="269" t="s">
        <v>480</v>
      </c>
      <c r="B9" s="272" t="s">
        <v>481</v>
      </c>
      <c r="C9" s="573">
        <v>2429.8823500000003</v>
      </c>
      <c r="D9" s="573">
        <v>2429.8823500000003</v>
      </c>
      <c r="E9" s="273">
        <f>SUM(D9/C9*100)</f>
        <v>100</v>
      </c>
      <c r="F9" s="265"/>
    </row>
    <row r="10" spans="1:6" ht="51" x14ac:dyDescent="0.2">
      <c r="A10" s="269" t="s">
        <v>613</v>
      </c>
      <c r="B10" s="272" t="s">
        <v>614</v>
      </c>
      <c r="C10" s="229">
        <v>2707.7172</v>
      </c>
      <c r="D10" s="229">
        <v>2703.3999399999998</v>
      </c>
      <c r="E10" s="273">
        <f t="shared" ref="E10:E55" si="0">SUM(D10/C10*100)</f>
        <v>99.840557204422964</v>
      </c>
      <c r="F10" s="265"/>
    </row>
    <row r="11" spans="1:6" ht="51" x14ac:dyDescent="0.2">
      <c r="A11" s="269" t="s">
        <v>483</v>
      </c>
      <c r="B11" s="272" t="s">
        <v>860</v>
      </c>
      <c r="C11" s="573">
        <v>40698</v>
      </c>
      <c r="D11" s="573">
        <v>40478.473590000009</v>
      </c>
      <c r="E11" s="273">
        <f t="shared" si="0"/>
        <v>99.460596564941781</v>
      </c>
      <c r="F11" s="265"/>
    </row>
    <row r="12" spans="1:6" x14ac:dyDescent="0.2">
      <c r="A12" s="269" t="s">
        <v>488</v>
      </c>
      <c r="B12" s="272" t="s">
        <v>489</v>
      </c>
      <c r="C12" s="573">
        <v>36.299999999999997</v>
      </c>
      <c r="D12" s="573">
        <v>36.299999999999997</v>
      </c>
      <c r="E12" s="273">
        <f t="shared" si="0"/>
        <v>100</v>
      </c>
      <c r="F12" s="265"/>
    </row>
    <row r="13" spans="1:6" ht="61.5" customHeight="1" x14ac:dyDescent="0.2">
      <c r="A13" s="269" t="s">
        <v>622</v>
      </c>
      <c r="B13" s="272" t="s">
        <v>623</v>
      </c>
      <c r="C13" s="573">
        <v>7582.9545199999993</v>
      </c>
      <c r="D13" s="573">
        <v>7575.0945199999996</v>
      </c>
      <c r="E13" s="273">
        <f t="shared" si="0"/>
        <v>99.896346470504753</v>
      </c>
      <c r="F13" s="265"/>
    </row>
    <row r="14" spans="1:6" x14ac:dyDescent="0.2">
      <c r="A14" s="269" t="s">
        <v>624</v>
      </c>
      <c r="B14" s="272" t="s">
        <v>625</v>
      </c>
      <c r="C14" s="573">
        <v>168.23</v>
      </c>
      <c r="D14" s="573">
        <f>'[1]2. Расходы'!H922</f>
        <v>0</v>
      </c>
      <c r="E14" s="273">
        <f t="shared" si="0"/>
        <v>0</v>
      </c>
      <c r="F14" s="265"/>
    </row>
    <row r="15" spans="1:6" x14ac:dyDescent="0.2">
      <c r="A15" s="269" t="s">
        <v>492</v>
      </c>
      <c r="B15" s="272" t="s">
        <v>861</v>
      </c>
      <c r="C15" s="573">
        <v>56020.935089999999</v>
      </c>
      <c r="D15" s="573">
        <v>55835.525329999997</v>
      </c>
      <c r="E15" s="273">
        <f t="shared" si="0"/>
        <v>99.669034871156413</v>
      </c>
      <c r="F15" s="265"/>
    </row>
    <row r="16" spans="1:6" x14ac:dyDescent="0.2">
      <c r="A16" s="745" t="s">
        <v>862</v>
      </c>
      <c r="B16" s="746"/>
      <c r="C16" s="574">
        <f>SUM(C9:C15)</f>
        <v>109644.01916</v>
      </c>
      <c r="D16" s="574">
        <f>SUM(D9:D15)</f>
        <v>109058.67573000002</v>
      </c>
      <c r="E16" s="274">
        <f t="shared" si="0"/>
        <v>99.466141943277535</v>
      </c>
      <c r="F16" s="265"/>
    </row>
    <row r="17" spans="1:6" x14ac:dyDescent="0.2">
      <c r="A17" s="269" t="s">
        <v>500</v>
      </c>
      <c r="B17" s="275" t="s">
        <v>501</v>
      </c>
      <c r="C17" s="573">
        <v>1006.5</v>
      </c>
      <c r="D17" s="573">
        <v>1006.5</v>
      </c>
      <c r="E17" s="273">
        <f t="shared" si="0"/>
        <v>100</v>
      </c>
      <c r="F17" s="265"/>
    </row>
    <row r="18" spans="1:6" ht="15" customHeight="1" x14ac:dyDescent="0.2">
      <c r="A18" s="745" t="s">
        <v>863</v>
      </c>
      <c r="B18" s="748"/>
      <c r="C18" s="576">
        <f>SUM(C17)</f>
        <v>1006.5</v>
      </c>
      <c r="D18" s="576">
        <f>SUM(D17)</f>
        <v>1006.5</v>
      </c>
      <c r="E18" s="274">
        <f t="shared" si="0"/>
        <v>100</v>
      </c>
      <c r="F18" s="265"/>
    </row>
    <row r="19" spans="1:6" ht="38.25" x14ac:dyDescent="0.2">
      <c r="A19" s="269" t="s">
        <v>504</v>
      </c>
      <c r="B19" s="272" t="s">
        <v>864</v>
      </c>
      <c r="C19" s="573">
        <v>14960.453</v>
      </c>
      <c r="D19" s="573">
        <v>14936.218440000001</v>
      </c>
      <c r="E19" s="273">
        <f t="shared" si="0"/>
        <v>99.838009183278075</v>
      </c>
      <c r="F19" s="265"/>
    </row>
    <row r="20" spans="1:6" ht="16.5" customHeight="1" x14ac:dyDescent="0.2">
      <c r="A20" s="269" t="s">
        <v>508</v>
      </c>
      <c r="B20" s="272" t="s">
        <v>509</v>
      </c>
      <c r="C20" s="573">
        <v>3922.7091399999999</v>
      </c>
      <c r="D20" s="573">
        <v>3922.2058099999999</v>
      </c>
      <c r="E20" s="273">
        <f t="shared" si="0"/>
        <v>99.987168816702024</v>
      </c>
      <c r="F20" s="265"/>
    </row>
    <row r="21" spans="1:6" ht="38.25" x14ac:dyDescent="0.2">
      <c r="A21" s="269" t="s">
        <v>513</v>
      </c>
      <c r="B21" s="272" t="s">
        <v>514</v>
      </c>
      <c r="C21" s="573">
        <v>952.1</v>
      </c>
      <c r="D21" s="573">
        <v>827.09271000000001</v>
      </c>
      <c r="E21" s="273">
        <f t="shared" si="0"/>
        <v>86.870361306585437</v>
      </c>
      <c r="F21" s="265"/>
    </row>
    <row r="22" spans="1:6" x14ac:dyDescent="0.2">
      <c r="A22" s="745" t="s">
        <v>865</v>
      </c>
      <c r="B22" s="746"/>
      <c r="C22" s="574">
        <f>SUM(C19:C21)</f>
        <v>19835.262139999999</v>
      </c>
      <c r="D22" s="574">
        <f>SUM(D19:D21)</f>
        <v>19685.516960000001</v>
      </c>
      <c r="E22" s="274">
        <f t="shared" si="0"/>
        <v>99.245055704617997</v>
      </c>
      <c r="F22" s="265"/>
    </row>
    <row r="23" spans="1:6" x14ac:dyDescent="0.2">
      <c r="A23" s="269" t="s">
        <v>520</v>
      </c>
      <c r="B23" s="272" t="s">
        <v>521</v>
      </c>
      <c r="C23" s="573">
        <v>729.68444999999997</v>
      </c>
      <c r="D23" s="573">
        <v>598.86977000000002</v>
      </c>
      <c r="E23" s="273">
        <f t="shared" si="0"/>
        <v>82.072431446223092</v>
      </c>
      <c r="F23" s="265"/>
    </row>
    <row r="24" spans="1:6" x14ac:dyDescent="0.2">
      <c r="A24" s="269" t="s">
        <v>523</v>
      </c>
      <c r="B24" s="272" t="s">
        <v>524</v>
      </c>
      <c r="C24" s="573">
        <v>3173.9463900000001</v>
      </c>
      <c r="D24" s="573">
        <v>3168.3411900000001</v>
      </c>
      <c r="E24" s="273">
        <f t="shared" si="0"/>
        <v>99.823399663659728</v>
      </c>
      <c r="F24" s="265"/>
    </row>
    <row r="25" spans="1:6" x14ac:dyDescent="0.2">
      <c r="A25" s="269" t="s">
        <v>525</v>
      </c>
      <c r="B25" s="272" t="s">
        <v>526</v>
      </c>
      <c r="C25" s="573">
        <v>93504.160869999992</v>
      </c>
      <c r="D25" s="573">
        <v>89600.513479999994</v>
      </c>
      <c r="E25" s="273">
        <f t="shared" si="0"/>
        <v>95.825161839132178</v>
      </c>
      <c r="F25" s="265"/>
    </row>
    <row r="26" spans="1:6" ht="25.5" x14ac:dyDescent="0.2">
      <c r="A26" s="269" t="s">
        <v>530</v>
      </c>
      <c r="B26" s="272" t="s">
        <v>531</v>
      </c>
      <c r="C26" s="573">
        <v>7656.2062999999998</v>
      </c>
      <c r="D26" s="573">
        <v>7371.4103599999999</v>
      </c>
      <c r="E26" s="273">
        <f t="shared" si="0"/>
        <v>96.280195062141942</v>
      </c>
      <c r="F26" s="265"/>
    </row>
    <row r="27" spans="1:6" x14ac:dyDescent="0.2">
      <c r="A27" s="745" t="s">
        <v>866</v>
      </c>
      <c r="B27" s="746"/>
      <c r="C27" s="574">
        <f>SUM(C23:C26)</f>
        <v>105063.99801</v>
      </c>
      <c r="D27" s="574">
        <f>SUM(D23:D26)</f>
        <v>100739.13479999999</v>
      </c>
      <c r="E27" s="274">
        <f t="shared" si="0"/>
        <v>95.88359162803954</v>
      </c>
      <c r="F27" s="265"/>
    </row>
    <row r="28" spans="1:6" x14ac:dyDescent="0.2">
      <c r="A28" s="269" t="s">
        <v>536</v>
      </c>
      <c r="B28" s="31" t="s">
        <v>537</v>
      </c>
      <c r="C28" s="573">
        <v>3063.3408000000004</v>
      </c>
      <c r="D28" s="573">
        <v>2059.2153899999998</v>
      </c>
      <c r="E28" s="273">
        <f t="shared" si="0"/>
        <v>67.221230820938999</v>
      </c>
      <c r="F28" s="265"/>
    </row>
    <row r="29" spans="1:6" x14ac:dyDescent="0.2">
      <c r="A29" s="269" t="s">
        <v>538</v>
      </c>
      <c r="B29" s="272" t="s">
        <v>539</v>
      </c>
      <c r="C29" s="573">
        <v>9621.2269499999984</v>
      </c>
      <c r="D29" s="573">
        <v>7587.9244700000008</v>
      </c>
      <c r="E29" s="273">
        <f t="shared" si="0"/>
        <v>78.86649498482106</v>
      </c>
      <c r="F29" s="265"/>
    </row>
    <row r="30" spans="1:6" x14ac:dyDescent="0.2">
      <c r="A30" s="269" t="s">
        <v>542</v>
      </c>
      <c r="B30" s="272" t="s">
        <v>543</v>
      </c>
      <c r="C30" s="573">
        <v>23838.250689999997</v>
      </c>
      <c r="D30" s="573">
        <v>23809.166089999999</v>
      </c>
      <c r="E30" s="273">
        <f t="shared" si="0"/>
        <v>99.877991886324949</v>
      </c>
      <c r="F30" s="265"/>
    </row>
    <row r="31" spans="1:6" ht="25.5" x14ac:dyDescent="0.2">
      <c r="A31" s="269" t="s">
        <v>547</v>
      </c>
      <c r="B31" s="276" t="s">
        <v>867</v>
      </c>
      <c r="C31" s="573">
        <v>19181.019239999998</v>
      </c>
      <c r="D31" s="573">
        <v>19176.802239999997</v>
      </c>
      <c r="E31" s="273">
        <f t="shared" si="0"/>
        <v>99.978014724101811</v>
      </c>
      <c r="F31" s="265"/>
    </row>
    <row r="32" spans="1:6" x14ac:dyDescent="0.2">
      <c r="A32" s="745" t="s">
        <v>868</v>
      </c>
      <c r="B32" s="746"/>
      <c r="C32" s="574">
        <f>SUM(C28:C31)</f>
        <v>55703.837679999997</v>
      </c>
      <c r="D32" s="574">
        <f>SUM(D28:D31)</f>
        <v>52633.108189999999</v>
      </c>
      <c r="E32" s="274">
        <f t="shared" si="0"/>
        <v>94.487400477431521</v>
      </c>
      <c r="F32" s="265"/>
    </row>
    <row r="33" spans="1:6" ht="25.5" x14ac:dyDescent="0.2">
      <c r="A33" s="269" t="s">
        <v>570</v>
      </c>
      <c r="B33" s="272" t="s">
        <v>571</v>
      </c>
      <c r="C33" s="573">
        <v>15.2</v>
      </c>
      <c r="D33" s="573">
        <v>15.2</v>
      </c>
      <c r="E33" s="273">
        <f t="shared" si="0"/>
        <v>100</v>
      </c>
      <c r="F33" s="265"/>
    </row>
    <row r="34" spans="1:6" x14ac:dyDescent="0.2">
      <c r="A34" s="745" t="s">
        <v>869</v>
      </c>
      <c r="B34" s="746"/>
      <c r="C34" s="574">
        <f>C33</f>
        <v>15.2</v>
      </c>
      <c r="D34" s="574">
        <f>D33</f>
        <v>15.2</v>
      </c>
      <c r="E34" s="274">
        <f t="shared" si="0"/>
        <v>100</v>
      </c>
      <c r="F34" s="265"/>
    </row>
    <row r="35" spans="1:6" x14ac:dyDescent="0.2">
      <c r="A35" s="269" t="s">
        <v>572</v>
      </c>
      <c r="B35" s="272" t="s">
        <v>573</v>
      </c>
      <c r="C35" s="573">
        <v>106618.97721</v>
      </c>
      <c r="D35" s="573">
        <v>106149.40831000001</v>
      </c>
      <c r="E35" s="273">
        <f t="shared" si="0"/>
        <v>99.559582250470186</v>
      </c>
      <c r="F35" s="265"/>
    </row>
    <row r="36" spans="1:6" x14ac:dyDescent="0.2">
      <c r="A36" s="269" t="s">
        <v>552</v>
      </c>
      <c r="B36" s="272" t="s">
        <v>553</v>
      </c>
      <c r="C36" s="573">
        <v>313668.75601999997</v>
      </c>
      <c r="D36" s="573">
        <v>262049.70728</v>
      </c>
      <c r="E36" s="273">
        <f t="shared" si="0"/>
        <v>83.543452208957447</v>
      </c>
      <c r="F36" s="265"/>
    </row>
    <row r="37" spans="1:6" x14ac:dyDescent="0.2">
      <c r="A37" s="269" t="s">
        <v>582</v>
      </c>
      <c r="B37" s="272" t="s">
        <v>583</v>
      </c>
      <c r="C37" s="573">
        <v>46518.961949999997</v>
      </c>
      <c r="D37" s="573">
        <v>46518.961949999997</v>
      </c>
      <c r="E37" s="273">
        <f t="shared" si="0"/>
        <v>100</v>
      </c>
      <c r="F37" s="265"/>
    </row>
    <row r="38" spans="1:6" x14ac:dyDescent="0.2">
      <c r="A38" s="269" t="s">
        <v>585</v>
      </c>
      <c r="B38" s="272" t="s">
        <v>586</v>
      </c>
      <c r="C38" s="573">
        <v>6027.6998199999998</v>
      </c>
      <c r="D38" s="573">
        <v>6015.7785599999997</v>
      </c>
      <c r="E38" s="273">
        <f t="shared" si="0"/>
        <v>99.80222538686408</v>
      </c>
      <c r="F38" s="265"/>
    </row>
    <row r="39" spans="1:6" x14ac:dyDescent="0.2">
      <c r="A39" s="269" t="s">
        <v>588</v>
      </c>
      <c r="B39" s="272" t="s">
        <v>589</v>
      </c>
      <c r="C39" s="573">
        <v>6522.8673299999991</v>
      </c>
      <c r="D39" s="573">
        <v>6358.0100899999998</v>
      </c>
      <c r="E39" s="273">
        <f t="shared" si="0"/>
        <v>97.472626198577004</v>
      </c>
      <c r="F39" s="265"/>
    </row>
    <row r="40" spans="1:6" x14ac:dyDescent="0.2">
      <c r="A40" s="745" t="s">
        <v>870</v>
      </c>
      <c r="B40" s="746"/>
      <c r="C40" s="574">
        <f>SUM(C35:C39)</f>
        <v>479357.26232999988</v>
      </c>
      <c r="D40" s="574">
        <f>SUM(D35:D39)</f>
        <v>427091.86618999997</v>
      </c>
      <c r="E40" s="274">
        <f t="shared" si="0"/>
        <v>89.096775985836786</v>
      </c>
      <c r="F40" s="265"/>
    </row>
    <row r="41" spans="1:6" x14ac:dyDescent="0.2">
      <c r="A41" s="269" t="s">
        <v>599</v>
      </c>
      <c r="B41" s="272" t="s">
        <v>600</v>
      </c>
      <c r="C41" s="573">
        <v>68963.957609999998</v>
      </c>
      <c r="D41" s="573">
        <v>68963.957609999998</v>
      </c>
      <c r="E41" s="273">
        <f t="shared" si="0"/>
        <v>100</v>
      </c>
      <c r="F41" s="265"/>
    </row>
    <row r="42" spans="1:6" ht="25.5" x14ac:dyDescent="0.2">
      <c r="A42" s="269" t="s">
        <v>604</v>
      </c>
      <c r="B42" s="272" t="s">
        <v>605</v>
      </c>
      <c r="C42" s="573">
        <v>4351.5</v>
      </c>
      <c r="D42" s="573">
        <v>4343.3888299999999</v>
      </c>
      <c r="E42" s="273">
        <f t="shared" si="0"/>
        <v>99.81360059749511</v>
      </c>
      <c r="F42" s="265"/>
    </row>
    <row r="43" spans="1:6" x14ac:dyDescent="0.2">
      <c r="A43" s="745" t="s">
        <v>871</v>
      </c>
      <c r="B43" s="746"/>
      <c r="C43" s="574">
        <f>SUM(C41:C42)</f>
        <v>73315.457609999998</v>
      </c>
      <c r="D43" s="574">
        <f>SUM(D41:D42)</f>
        <v>73307.346439999994</v>
      </c>
      <c r="E43" s="274">
        <f t="shared" si="0"/>
        <v>99.988936616827587</v>
      </c>
      <c r="F43" s="265"/>
    </row>
    <row r="44" spans="1:6" x14ac:dyDescent="0.2">
      <c r="A44" s="426" t="s">
        <v>760</v>
      </c>
      <c r="B44" s="276" t="s">
        <v>761</v>
      </c>
      <c r="C44" s="573">
        <v>2055.1281600000002</v>
      </c>
      <c r="D44" s="573">
        <v>1778.00173</v>
      </c>
      <c r="E44" s="273">
        <f t="shared" si="0"/>
        <v>86.515369922233944</v>
      </c>
      <c r="F44" s="265"/>
    </row>
    <row r="45" spans="1:6" x14ac:dyDescent="0.2">
      <c r="A45" s="745" t="s">
        <v>1006</v>
      </c>
      <c r="B45" s="746"/>
      <c r="C45" s="574">
        <v>2055.1281600000002</v>
      </c>
      <c r="D45" s="574">
        <v>1778.00173</v>
      </c>
      <c r="E45" s="274">
        <f t="shared" si="0"/>
        <v>86.515369922233944</v>
      </c>
      <c r="F45" s="265"/>
    </row>
    <row r="46" spans="1:6" x14ac:dyDescent="0.2">
      <c r="A46" s="269" t="s">
        <v>555</v>
      </c>
      <c r="B46" s="272" t="s">
        <v>556</v>
      </c>
      <c r="C46" s="573">
        <v>6055.1457899999996</v>
      </c>
      <c r="D46" s="573">
        <v>6055.1457899999996</v>
      </c>
      <c r="E46" s="273">
        <f t="shared" si="0"/>
        <v>100</v>
      </c>
      <c r="F46" s="265"/>
    </row>
    <row r="47" spans="1:6" x14ac:dyDescent="0.2">
      <c r="A47" s="269" t="s">
        <v>645</v>
      </c>
      <c r="B47" s="272" t="s">
        <v>558</v>
      </c>
      <c r="C47" s="573">
        <v>27665.509300000002</v>
      </c>
      <c r="D47" s="573">
        <v>24407.871510000001</v>
      </c>
      <c r="E47" s="273">
        <f t="shared" si="0"/>
        <v>88.224912996631517</v>
      </c>
      <c r="F47" s="265"/>
    </row>
    <row r="48" spans="1:6" x14ac:dyDescent="0.2">
      <c r="A48" s="269" t="s">
        <v>872</v>
      </c>
      <c r="B48" s="272" t="s">
        <v>564</v>
      </c>
      <c r="C48" s="573">
        <v>33565.246659999997</v>
      </c>
      <c r="D48" s="573">
        <v>22671.84823</v>
      </c>
      <c r="E48" s="273">
        <f t="shared" si="0"/>
        <v>67.545602925713766</v>
      </c>
      <c r="F48" s="265"/>
    </row>
    <row r="49" spans="1:6" ht="25.5" x14ac:dyDescent="0.2">
      <c r="A49" s="269" t="s">
        <v>565</v>
      </c>
      <c r="B49" s="277" t="s">
        <v>566</v>
      </c>
      <c r="C49" s="573">
        <v>95.896739999999994</v>
      </c>
      <c r="D49" s="573">
        <v>72.225239999999999</v>
      </c>
      <c r="E49" s="273">
        <f t="shared" si="0"/>
        <v>75.315636381382731</v>
      </c>
      <c r="F49" s="265"/>
    </row>
    <row r="50" spans="1:6" x14ac:dyDescent="0.2">
      <c r="A50" s="745" t="s">
        <v>873</v>
      </c>
      <c r="B50" s="746"/>
      <c r="C50" s="574">
        <f>SUM(C46:C49)</f>
        <v>67381.798489999986</v>
      </c>
      <c r="D50" s="574">
        <f>SUM(D46:D49)</f>
        <v>53207.090769999995</v>
      </c>
      <c r="E50" s="274">
        <f t="shared" si="0"/>
        <v>78.963595455078817</v>
      </c>
      <c r="F50" s="265"/>
    </row>
    <row r="51" spans="1:6" x14ac:dyDescent="0.2">
      <c r="A51" s="269" t="s">
        <v>592</v>
      </c>
      <c r="B51" s="272" t="s">
        <v>593</v>
      </c>
      <c r="C51" s="573">
        <v>9296.6913000000004</v>
      </c>
      <c r="D51" s="573">
        <v>9265.8495299999995</v>
      </c>
      <c r="E51" s="273">
        <f t="shared" si="0"/>
        <v>99.668250036440369</v>
      </c>
      <c r="F51" s="265"/>
    </row>
    <row r="52" spans="1:6" x14ac:dyDescent="0.2">
      <c r="A52" s="745" t="s">
        <v>874</v>
      </c>
      <c r="B52" s="746"/>
      <c r="C52" s="574">
        <f>C51</f>
        <v>9296.6913000000004</v>
      </c>
      <c r="D52" s="574">
        <f>D51</f>
        <v>9265.8495299999995</v>
      </c>
      <c r="E52" s="274">
        <f t="shared" si="0"/>
        <v>99.668250036440369</v>
      </c>
      <c r="F52" s="265"/>
    </row>
    <row r="53" spans="1:6" x14ac:dyDescent="0.2">
      <c r="A53" s="269" t="s">
        <v>875</v>
      </c>
      <c r="B53" s="272" t="s">
        <v>611</v>
      </c>
      <c r="C53" s="573">
        <v>1288.69364</v>
      </c>
      <c r="D53" s="573">
        <v>1288.69364</v>
      </c>
      <c r="E53" s="273">
        <f t="shared" si="0"/>
        <v>100</v>
      </c>
      <c r="F53" s="265"/>
    </row>
    <row r="54" spans="1:6" x14ac:dyDescent="0.2">
      <c r="A54" s="745" t="s">
        <v>876</v>
      </c>
      <c r="B54" s="746"/>
      <c r="C54" s="574">
        <f>C53</f>
        <v>1288.69364</v>
      </c>
      <c r="D54" s="574">
        <f>D53</f>
        <v>1288.69364</v>
      </c>
      <c r="E54" s="274">
        <f t="shared" si="0"/>
        <v>100</v>
      </c>
      <c r="F54" s="265"/>
    </row>
    <row r="55" spans="1:6" x14ac:dyDescent="0.2">
      <c r="A55" s="749" t="s">
        <v>877</v>
      </c>
      <c r="B55" s="750"/>
      <c r="C55" s="575">
        <f>C16+C22+C27+C32+C34+C40+C43+C50+C52+C54+C18+C45</f>
        <v>923963.84851999977</v>
      </c>
      <c r="D55" s="575">
        <f>D16+D22+D27+D32+D34+D40+D43+D50+D52+D54+D18+D45</f>
        <v>849076.98398000002</v>
      </c>
      <c r="E55" s="274">
        <f t="shared" si="0"/>
        <v>91.895043874286515</v>
      </c>
      <c r="F55" s="265"/>
    </row>
    <row r="56" spans="1:6" x14ac:dyDescent="0.2">
      <c r="D56" s="278"/>
    </row>
    <row r="57" spans="1:6" x14ac:dyDescent="0.2">
      <c r="C57" s="278"/>
      <c r="D57" s="278"/>
    </row>
  </sheetData>
  <mergeCells count="18">
    <mergeCell ref="A50:B50"/>
    <mergeCell ref="A52:B52"/>
    <mergeCell ref="A54:B54"/>
    <mergeCell ref="A55:B55"/>
    <mergeCell ref="A45:B45"/>
    <mergeCell ref="C1:E1"/>
    <mergeCell ref="C2:E2"/>
    <mergeCell ref="C3:E3"/>
    <mergeCell ref="C4:E4"/>
    <mergeCell ref="A43:B43"/>
    <mergeCell ref="A40:B40"/>
    <mergeCell ref="A6:E6"/>
    <mergeCell ref="A16:B16"/>
    <mergeCell ref="A18:B18"/>
    <mergeCell ref="A22:B22"/>
    <mergeCell ref="A27:B27"/>
    <mergeCell ref="A32:B32"/>
    <mergeCell ref="A34:B34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  <rowBreaks count="1" manualBreakCount="1">
    <brk id="3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9"/>
  <sheetViews>
    <sheetView view="pageBreakPreview" zoomScale="66" zoomScaleSheetLayoutView="66" workbookViewId="0">
      <selection activeCell="B9" sqref="B9"/>
    </sheetView>
  </sheetViews>
  <sheetFormatPr defaultRowHeight="15" x14ac:dyDescent="0.25"/>
  <cols>
    <col min="1" max="1" width="30" style="281" customWidth="1"/>
    <col min="2" max="2" width="52.28515625" style="281" customWidth="1"/>
    <col min="3" max="4" width="16.85546875" style="281" customWidth="1"/>
    <col min="5" max="5" width="14.42578125" style="281" customWidth="1"/>
    <col min="6" max="256" width="9.140625" style="281"/>
    <col min="257" max="257" width="30" style="281" customWidth="1"/>
    <col min="258" max="258" width="52.28515625" style="281" customWidth="1"/>
    <col min="259" max="261" width="15.5703125" style="281" customWidth="1"/>
    <col min="262" max="512" width="9.140625" style="281"/>
    <col min="513" max="513" width="30" style="281" customWidth="1"/>
    <col min="514" max="514" width="52.28515625" style="281" customWidth="1"/>
    <col min="515" max="517" width="15.5703125" style="281" customWidth="1"/>
    <col min="518" max="768" width="9.140625" style="281"/>
    <col min="769" max="769" width="30" style="281" customWidth="1"/>
    <col min="770" max="770" width="52.28515625" style="281" customWidth="1"/>
    <col min="771" max="773" width="15.5703125" style="281" customWidth="1"/>
    <col min="774" max="1024" width="9.140625" style="281"/>
    <col min="1025" max="1025" width="30" style="281" customWidth="1"/>
    <col min="1026" max="1026" width="52.28515625" style="281" customWidth="1"/>
    <col min="1027" max="1029" width="15.5703125" style="281" customWidth="1"/>
    <col min="1030" max="1280" width="9.140625" style="281"/>
    <col min="1281" max="1281" width="30" style="281" customWidth="1"/>
    <col min="1282" max="1282" width="52.28515625" style="281" customWidth="1"/>
    <col min="1283" max="1285" width="15.5703125" style="281" customWidth="1"/>
    <col min="1286" max="1536" width="9.140625" style="281"/>
    <col min="1537" max="1537" width="30" style="281" customWidth="1"/>
    <col min="1538" max="1538" width="52.28515625" style="281" customWidth="1"/>
    <col min="1539" max="1541" width="15.5703125" style="281" customWidth="1"/>
    <col min="1542" max="1792" width="9.140625" style="281"/>
    <col min="1793" max="1793" width="30" style="281" customWidth="1"/>
    <col min="1794" max="1794" width="52.28515625" style="281" customWidth="1"/>
    <col min="1795" max="1797" width="15.5703125" style="281" customWidth="1"/>
    <col min="1798" max="2048" width="9.140625" style="281"/>
    <col min="2049" max="2049" width="30" style="281" customWidth="1"/>
    <col min="2050" max="2050" width="52.28515625" style="281" customWidth="1"/>
    <col min="2051" max="2053" width="15.5703125" style="281" customWidth="1"/>
    <col min="2054" max="2304" width="9.140625" style="281"/>
    <col min="2305" max="2305" width="30" style="281" customWidth="1"/>
    <col min="2306" max="2306" width="52.28515625" style="281" customWidth="1"/>
    <col min="2307" max="2309" width="15.5703125" style="281" customWidth="1"/>
    <col min="2310" max="2560" width="9.140625" style="281"/>
    <col min="2561" max="2561" width="30" style="281" customWidth="1"/>
    <col min="2562" max="2562" width="52.28515625" style="281" customWidth="1"/>
    <col min="2563" max="2565" width="15.5703125" style="281" customWidth="1"/>
    <col min="2566" max="2816" width="9.140625" style="281"/>
    <col min="2817" max="2817" width="30" style="281" customWidth="1"/>
    <col min="2818" max="2818" width="52.28515625" style="281" customWidth="1"/>
    <col min="2819" max="2821" width="15.5703125" style="281" customWidth="1"/>
    <col min="2822" max="3072" width="9.140625" style="281"/>
    <col min="3073" max="3073" width="30" style="281" customWidth="1"/>
    <col min="3074" max="3074" width="52.28515625" style="281" customWidth="1"/>
    <col min="3075" max="3077" width="15.5703125" style="281" customWidth="1"/>
    <col min="3078" max="3328" width="9.140625" style="281"/>
    <col min="3329" max="3329" width="30" style="281" customWidth="1"/>
    <col min="3330" max="3330" width="52.28515625" style="281" customWidth="1"/>
    <col min="3331" max="3333" width="15.5703125" style="281" customWidth="1"/>
    <col min="3334" max="3584" width="9.140625" style="281"/>
    <col min="3585" max="3585" width="30" style="281" customWidth="1"/>
    <col min="3586" max="3586" width="52.28515625" style="281" customWidth="1"/>
    <col min="3587" max="3589" width="15.5703125" style="281" customWidth="1"/>
    <col min="3590" max="3840" width="9.140625" style="281"/>
    <col min="3841" max="3841" width="30" style="281" customWidth="1"/>
    <col min="3842" max="3842" width="52.28515625" style="281" customWidth="1"/>
    <col min="3843" max="3845" width="15.5703125" style="281" customWidth="1"/>
    <col min="3846" max="4096" width="9.140625" style="281"/>
    <col min="4097" max="4097" width="30" style="281" customWidth="1"/>
    <col min="4098" max="4098" width="52.28515625" style="281" customWidth="1"/>
    <col min="4099" max="4101" width="15.5703125" style="281" customWidth="1"/>
    <col min="4102" max="4352" width="9.140625" style="281"/>
    <col min="4353" max="4353" width="30" style="281" customWidth="1"/>
    <col min="4354" max="4354" width="52.28515625" style="281" customWidth="1"/>
    <col min="4355" max="4357" width="15.5703125" style="281" customWidth="1"/>
    <col min="4358" max="4608" width="9.140625" style="281"/>
    <col min="4609" max="4609" width="30" style="281" customWidth="1"/>
    <col min="4610" max="4610" width="52.28515625" style="281" customWidth="1"/>
    <col min="4611" max="4613" width="15.5703125" style="281" customWidth="1"/>
    <col min="4614" max="4864" width="9.140625" style="281"/>
    <col min="4865" max="4865" width="30" style="281" customWidth="1"/>
    <col min="4866" max="4866" width="52.28515625" style="281" customWidth="1"/>
    <col min="4867" max="4869" width="15.5703125" style="281" customWidth="1"/>
    <col min="4870" max="5120" width="9.140625" style="281"/>
    <col min="5121" max="5121" width="30" style="281" customWidth="1"/>
    <col min="5122" max="5122" width="52.28515625" style="281" customWidth="1"/>
    <col min="5123" max="5125" width="15.5703125" style="281" customWidth="1"/>
    <col min="5126" max="5376" width="9.140625" style="281"/>
    <col min="5377" max="5377" width="30" style="281" customWidth="1"/>
    <col min="5378" max="5378" width="52.28515625" style="281" customWidth="1"/>
    <col min="5379" max="5381" width="15.5703125" style="281" customWidth="1"/>
    <col min="5382" max="5632" width="9.140625" style="281"/>
    <col min="5633" max="5633" width="30" style="281" customWidth="1"/>
    <col min="5634" max="5634" width="52.28515625" style="281" customWidth="1"/>
    <col min="5635" max="5637" width="15.5703125" style="281" customWidth="1"/>
    <col min="5638" max="5888" width="9.140625" style="281"/>
    <col min="5889" max="5889" width="30" style="281" customWidth="1"/>
    <col min="5890" max="5890" width="52.28515625" style="281" customWidth="1"/>
    <col min="5891" max="5893" width="15.5703125" style="281" customWidth="1"/>
    <col min="5894" max="6144" width="9.140625" style="281"/>
    <col min="6145" max="6145" width="30" style="281" customWidth="1"/>
    <col min="6146" max="6146" width="52.28515625" style="281" customWidth="1"/>
    <col min="6147" max="6149" width="15.5703125" style="281" customWidth="1"/>
    <col min="6150" max="6400" width="9.140625" style="281"/>
    <col min="6401" max="6401" width="30" style="281" customWidth="1"/>
    <col min="6402" max="6402" width="52.28515625" style="281" customWidth="1"/>
    <col min="6403" max="6405" width="15.5703125" style="281" customWidth="1"/>
    <col min="6406" max="6656" width="9.140625" style="281"/>
    <col min="6657" max="6657" width="30" style="281" customWidth="1"/>
    <col min="6658" max="6658" width="52.28515625" style="281" customWidth="1"/>
    <col min="6659" max="6661" width="15.5703125" style="281" customWidth="1"/>
    <col min="6662" max="6912" width="9.140625" style="281"/>
    <col min="6913" max="6913" width="30" style="281" customWidth="1"/>
    <col min="6914" max="6914" width="52.28515625" style="281" customWidth="1"/>
    <col min="6915" max="6917" width="15.5703125" style="281" customWidth="1"/>
    <col min="6918" max="7168" width="9.140625" style="281"/>
    <col min="7169" max="7169" width="30" style="281" customWidth="1"/>
    <col min="7170" max="7170" width="52.28515625" style="281" customWidth="1"/>
    <col min="7171" max="7173" width="15.5703125" style="281" customWidth="1"/>
    <col min="7174" max="7424" width="9.140625" style="281"/>
    <col min="7425" max="7425" width="30" style="281" customWidth="1"/>
    <col min="7426" max="7426" width="52.28515625" style="281" customWidth="1"/>
    <col min="7427" max="7429" width="15.5703125" style="281" customWidth="1"/>
    <col min="7430" max="7680" width="9.140625" style="281"/>
    <col min="7681" max="7681" width="30" style="281" customWidth="1"/>
    <col min="7682" max="7682" width="52.28515625" style="281" customWidth="1"/>
    <col min="7683" max="7685" width="15.5703125" style="281" customWidth="1"/>
    <col min="7686" max="7936" width="9.140625" style="281"/>
    <col min="7937" max="7937" width="30" style="281" customWidth="1"/>
    <col min="7938" max="7938" width="52.28515625" style="281" customWidth="1"/>
    <col min="7939" max="7941" width="15.5703125" style="281" customWidth="1"/>
    <col min="7942" max="8192" width="9.140625" style="281"/>
    <col min="8193" max="8193" width="30" style="281" customWidth="1"/>
    <col min="8194" max="8194" width="52.28515625" style="281" customWidth="1"/>
    <col min="8195" max="8197" width="15.5703125" style="281" customWidth="1"/>
    <col min="8198" max="8448" width="9.140625" style="281"/>
    <col min="8449" max="8449" width="30" style="281" customWidth="1"/>
    <col min="8450" max="8450" width="52.28515625" style="281" customWidth="1"/>
    <col min="8451" max="8453" width="15.5703125" style="281" customWidth="1"/>
    <col min="8454" max="8704" width="9.140625" style="281"/>
    <col min="8705" max="8705" width="30" style="281" customWidth="1"/>
    <col min="8706" max="8706" width="52.28515625" style="281" customWidth="1"/>
    <col min="8707" max="8709" width="15.5703125" style="281" customWidth="1"/>
    <col min="8710" max="8960" width="9.140625" style="281"/>
    <col min="8961" max="8961" width="30" style="281" customWidth="1"/>
    <col min="8962" max="8962" width="52.28515625" style="281" customWidth="1"/>
    <col min="8963" max="8965" width="15.5703125" style="281" customWidth="1"/>
    <col min="8966" max="9216" width="9.140625" style="281"/>
    <col min="9217" max="9217" width="30" style="281" customWidth="1"/>
    <col min="9218" max="9218" width="52.28515625" style="281" customWidth="1"/>
    <col min="9219" max="9221" width="15.5703125" style="281" customWidth="1"/>
    <col min="9222" max="9472" width="9.140625" style="281"/>
    <col min="9473" max="9473" width="30" style="281" customWidth="1"/>
    <col min="9474" max="9474" width="52.28515625" style="281" customWidth="1"/>
    <col min="9475" max="9477" width="15.5703125" style="281" customWidth="1"/>
    <col min="9478" max="9728" width="9.140625" style="281"/>
    <col min="9729" max="9729" width="30" style="281" customWidth="1"/>
    <col min="9730" max="9730" width="52.28515625" style="281" customWidth="1"/>
    <col min="9731" max="9733" width="15.5703125" style="281" customWidth="1"/>
    <col min="9734" max="9984" width="9.140625" style="281"/>
    <col min="9985" max="9985" width="30" style="281" customWidth="1"/>
    <col min="9986" max="9986" width="52.28515625" style="281" customWidth="1"/>
    <col min="9987" max="9989" width="15.5703125" style="281" customWidth="1"/>
    <col min="9990" max="10240" width="9.140625" style="281"/>
    <col min="10241" max="10241" width="30" style="281" customWidth="1"/>
    <col min="10242" max="10242" width="52.28515625" style="281" customWidth="1"/>
    <col min="10243" max="10245" width="15.5703125" style="281" customWidth="1"/>
    <col min="10246" max="10496" width="9.140625" style="281"/>
    <col min="10497" max="10497" width="30" style="281" customWidth="1"/>
    <col min="10498" max="10498" width="52.28515625" style="281" customWidth="1"/>
    <col min="10499" max="10501" width="15.5703125" style="281" customWidth="1"/>
    <col min="10502" max="10752" width="9.140625" style="281"/>
    <col min="10753" max="10753" width="30" style="281" customWidth="1"/>
    <col min="10754" max="10754" width="52.28515625" style="281" customWidth="1"/>
    <col min="10755" max="10757" width="15.5703125" style="281" customWidth="1"/>
    <col min="10758" max="11008" width="9.140625" style="281"/>
    <col min="11009" max="11009" width="30" style="281" customWidth="1"/>
    <col min="11010" max="11010" width="52.28515625" style="281" customWidth="1"/>
    <col min="11011" max="11013" width="15.5703125" style="281" customWidth="1"/>
    <col min="11014" max="11264" width="9.140625" style="281"/>
    <col min="11265" max="11265" width="30" style="281" customWidth="1"/>
    <col min="11266" max="11266" width="52.28515625" style="281" customWidth="1"/>
    <col min="11267" max="11269" width="15.5703125" style="281" customWidth="1"/>
    <col min="11270" max="11520" width="9.140625" style="281"/>
    <col min="11521" max="11521" width="30" style="281" customWidth="1"/>
    <col min="11522" max="11522" width="52.28515625" style="281" customWidth="1"/>
    <col min="11523" max="11525" width="15.5703125" style="281" customWidth="1"/>
    <col min="11526" max="11776" width="9.140625" style="281"/>
    <col min="11777" max="11777" width="30" style="281" customWidth="1"/>
    <col min="11778" max="11778" width="52.28515625" style="281" customWidth="1"/>
    <col min="11779" max="11781" width="15.5703125" style="281" customWidth="1"/>
    <col min="11782" max="12032" width="9.140625" style="281"/>
    <col min="12033" max="12033" width="30" style="281" customWidth="1"/>
    <col min="12034" max="12034" width="52.28515625" style="281" customWidth="1"/>
    <col min="12035" max="12037" width="15.5703125" style="281" customWidth="1"/>
    <col min="12038" max="12288" width="9.140625" style="281"/>
    <col min="12289" max="12289" width="30" style="281" customWidth="1"/>
    <col min="12290" max="12290" width="52.28515625" style="281" customWidth="1"/>
    <col min="12291" max="12293" width="15.5703125" style="281" customWidth="1"/>
    <col min="12294" max="12544" width="9.140625" style="281"/>
    <col min="12545" max="12545" width="30" style="281" customWidth="1"/>
    <col min="12546" max="12546" width="52.28515625" style="281" customWidth="1"/>
    <col min="12547" max="12549" width="15.5703125" style="281" customWidth="1"/>
    <col min="12550" max="12800" width="9.140625" style="281"/>
    <col min="12801" max="12801" width="30" style="281" customWidth="1"/>
    <col min="12802" max="12802" width="52.28515625" style="281" customWidth="1"/>
    <col min="12803" max="12805" width="15.5703125" style="281" customWidth="1"/>
    <col min="12806" max="13056" width="9.140625" style="281"/>
    <col min="13057" max="13057" width="30" style="281" customWidth="1"/>
    <col min="13058" max="13058" width="52.28515625" style="281" customWidth="1"/>
    <col min="13059" max="13061" width="15.5703125" style="281" customWidth="1"/>
    <col min="13062" max="13312" width="9.140625" style="281"/>
    <col min="13313" max="13313" width="30" style="281" customWidth="1"/>
    <col min="13314" max="13314" width="52.28515625" style="281" customWidth="1"/>
    <col min="13315" max="13317" width="15.5703125" style="281" customWidth="1"/>
    <col min="13318" max="13568" width="9.140625" style="281"/>
    <col min="13569" max="13569" width="30" style="281" customWidth="1"/>
    <col min="13570" max="13570" width="52.28515625" style="281" customWidth="1"/>
    <col min="13571" max="13573" width="15.5703125" style="281" customWidth="1"/>
    <col min="13574" max="13824" width="9.140625" style="281"/>
    <col min="13825" max="13825" width="30" style="281" customWidth="1"/>
    <col min="13826" max="13826" width="52.28515625" style="281" customWidth="1"/>
    <col min="13827" max="13829" width="15.5703125" style="281" customWidth="1"/>
    <col min="13830" max="14080" width="9.140625" style="281"/>
    <col min="14081" max="14081" width="30" style="281" customWidth="1"/>
    <col min="14082" max="14082" width="52.28515625" style="281" customWidth="1"/>
    <col min="14083" max="14085" width="15.5703125" style="281" customWidth="1"/>
    <col min="14086" max="14336" width="9.140625" style="281"/>
    <col min="14337" max="14337" width="30" style="281" customWidth="1"/>
    <col min="14338" max="14338" width="52.28515625" style="281" customWidth="1"/>
    <col min="14339" max="14341" width="15.5703125" style="281" customWidth="1"/>
    <col min="14342" max="14592" width="9.140625" style="281"/>
    <col min="14593" max="14593" width="30" style="281" customWidth="1"/>
    <col min="14594" max="14594" width="52.28515625" style="281" customWidth="1"/>
    <col min="14595" max="14597" width="15.5703125" style="281" customWidth="1"/>
    <col min="14598" max="14848" width="9.140625" style="281"/>
    <col min="14849" max="14849" width="30" style="281" customWidth="1"/>
    <col min="14850" max="14850" width="52.28515625" style="281" customWidth="1"/>
    <col min="14851" max="14853" width="15.5703125" style="281" customWidth="1"/>
    <col min="14854" max="15104" width="9.140625" style="281"/>
    <col min="15105" max="15105" width="30" style="281" customWidth="1"/>
    <col min="15106" max="15106" width="52.28515625" style="281" customWidth="1"/>
    <col min="15107" max="15109" width="15.5703125" style="281" customWidth="1"/>
    <col min="15110" max="15360" width="9.140625" style="281"/>
    <col min="15361" max="15361" width="30" style="281" customWidth="1"/>
    <col min="15362" max="15362" width="52.28515625" style="281" customWidth="1"/>
    <col min="15363" max="15365" width="15.5703125" style="281" customWidth="1"/>
    <col min="15366" max="15616" width="9.140625" style="281"/>
    <col min="15617" max="15617" width="30" style="281" customWidth="1"/>
    <col min="15618" max="15618" width="52.28515625" style="281" customWidth="1"/>
    <col min="15619" max="15621" width="15.5703125" style="281" customWidth="1"/>
    <col min="15622" max="15872" width="9.140625" style="281"/>
    <col min="15873" max="15873" width="30" style="281" customWidth="1"/>
    <col min="15874" max="15874" width="52.28515625" style="281" customWidth="1"/>
    <col min="15875" max="15877" width="15.5703125" style="281" customWidth="1"/>
    <col min="15878" max="16128" width="9.140625" style="281"/>
    <col min="16129" max="16129" width="30" style="281" customWidth="1"/>
    <col min="16130" max="16130" width="52.28515625" style="281" customWidth="1"/>
    <col min="16131" max="16133" width="15.5703125" style="281" customWidth="1"/>
    <col min="16134" max="16384" width="9.140625" style="281"/>
  </cols>
  <sheetData>
    <row r="1" spans="1:5" ht="15.75" x14ac:dyDescent="0.25">
      <c r="A1" s="279"/>
      <c r="B1" s="280"/>
      <c r="C1" s="751" t="s">
        <v>878</v>
      </c>
      <c r="D1" s="751"/>
      <c r="E1" s="751"/>
    </row>
    <row r="2" spans="1:5" ht="33" customHeight="1" x14ac:dyDescent="0.25">
      <c r="A2" s="279"/>
      <c r="B2" s="660"/>
      <c r="C2" s="754" t="s">
        <v>780</v>
      </c>
      <c r="D2" s="754"/>
      <c r="E2" s="754"/>
    </row>
    <row r="3" spans="1:5" ht="46.5" customHeight="1" x14ac:dyDescent="0.25">
      <c r="A3" s="661"/>
      <c r="B3" s="661"/>
      <c r="C3" s="755" t="s">
        <v>1416</v>
      </c>
      <c r="D3" s="755"/>
      <c r="E3" s="755"/>
    </row>
    <row r="4" spans="1:5" ht="15.75" x14ac:dyDescent="0.25">
      <c r="A4" s="279"/>
      <c r="B4" s="282"/>
      <c r="C4" s="756" t="s">
        <v>1483</v>
      </c>
      <c r="D4" s="756"/>
      <c r="E4" s="756"/>
    </row>
    <row r="5" spans="1:5" ht="50.25" customHeight="1" x14ac:dyDescent="0.25">
      <c r="A5" s="752" t="s">
        <v>879</v>
      </c>
      <c r="B5" s="752"/>
      <c r="C5" s="752"/>
      <c r="D5" s="752"/>
      <c r="E5" s="752"/>
    </row>
    <row r="6" spans="1:5" x14ac:dyDescent="0.25">
      <c r="A6" s="283"/>
      <c r="B6" s="283"/>
      <c r="C6" s="753" t="s">
        <v>880</v>
      </c>
      <c r="D6" s="753"/>
      <c r="E6" s="753"/>
    </row>
    <row r="7" spans="1:5" ht="15" customHeight="1" x14ac:dyDescent="0.25">
      <c r="A7" s="757" t="s">
        <v>361</v>
      </c>
      <c r="B7" s="759" t="s">
        <v>362</v>
      </c>
      <c r="C7" s="759" t="s">
        <v>849</v>
      </c>
      <c r="D7" s="759" t="s">
        <v>850</v>
      </c>
      <c r="E7" s="759" t="s">
        <v>851</v>
      </c>
    </row>
    <row r="8" spans="1:5" s="284" customFormat="1" ht="40.5" customHeight="1" x14ac:dyDescent="0.2">
      <c r="A8" s="758"/>
      <c r="B8" s="759"/>
      <c r="C8" s="759"/>
      <c r="D8" s="759"/>
      <c r="E8" s="759"/>
    </row>
    <row r="9" spans="1:5" ht="56.25" customHeight="1" x14ac:dyDescent="0.3">
      <c r="A9" s="285" t="s">
        <v>363</v>
      </c>
      <c r="B9" s="286" t="s">
        <v>364</v>
      </c>
      <c r="C9" s="577">
        <f>C10</f>
        <v>-33525.881219999865</v>
      </c>
      <c r="D9" s="577">
        <f>D10</f>
        <v>6420.0382799999788</v>
      </c>
      <c r="E9" s="287" t="s">
        <v>881</v>
      </c>
    </row>
    <row r="10" spans="1:5" ht="57.75" customHeight="1" x14ac:dyDescent="0.3">
      <c r="A10" s="285" t="s">
        <v>2</v>
      </c>
      <c r="B10" s="286" t="s">
        <v>365</v>
      </c>
      <c r="C10" s="577">
        <f>C19</f>
        <v>-33525.881219999865</v>
      </c>
      <c r="D10" s="577">
        <f>D19</f>
        <v>6420.0382799999788</v>
      </c>
      <c r="E10" s="287" t="s">
        <v>881</v>
      </c>
    </row>
    <row r="11" spans="1:5" ht="24.75" customHeight="1" x14ac:dyDescent="0.3">
      <c r="A11" s="288" t="s">
        <v>366</v>
      </c>
      <c r="B11" s="289" t="s">
        <v>367</v>
      </c>
      <c r="C11" s="578">
        <f t="shared" ref="C11:D13" si="0">C12</f>
        <v>890437.96730000013</v>
      </c>
      <c r="D11" s="578">
        <f t="shared" si="0"/>
        <v>855497.02226</v>
      </c>
      <c r="E11" s="287">
        <f t="shared" ref="E11:E18" si="1">D11/C11*100</f>
        <v>96.075982120804156</v>
      </c>
    </row>
    <row r="12" spans="1:5" ht="37.5" x14ac:dyDescent="0.3">
      <c r="A12" s="288" t="s">
        <v>368</v>
      </c>
      <c r="B12" s="289" t="s">
        <v>369</v>
      </c>
      <c r="C12" s="578">
        <f t="shared" si="0"/>
        <v>890437.96730000013</v>
      </c>
      <c r="D12" s="578">
        <f t="shared" si="0"/>
        <v>855497.02226</v>
      </c>
      <c r="E12" s="287">
        <f t="shared" si="1"/>
        <v>96.075982120804156</v>
      </c>
    </row>
    <row r="13" spans="1:5" ht="37.5" x14ac:dyDescent="0.3">
      <c r="A13" s="288" t="s">
        <v>370</v>
      </c>
      <c r="B13" s="289" t="s">
        <v>371</v>
      </c>
      <c r="C13" s="578">
        <f t="shared" si="0"/>
        <v>890437.96730000013</v>
      </c>
      <c r="D13" s="578">
        <f t="shared" si="0"/>
        <v>855497.02226</v>
      </c>
      <c r="E13" s="287">
        <f t="shared" si="1"/>
        <v>96.075982120804156</v>
      </c>
    </row>
    <row r="14" spans="1:5" ht="37.5" x14ac:dyDescent="0.3">
      <c r="A14" s="288" t="s">
        <v>882</v>
      </c>
      <c r="B14" s="289" t="s">
        <v>883</v>
      </c>
      <c r="C14" s="578">
        <f>'1. Доходы'!E196</f>
        <v>890437.96730000013</v>
      </c>
      <c r="D14" s="578">
        <f>'1. Доходы'!F196</f>
        <v>855497.02226</v>
      </c>
      <c r="E14" s="287">
        <f t="shared" si="1"/>
        <v>96.075982120804156</v>
      </c>
    </row>
    <row r="15" spans="1:5" ht="18.75" x14ac:dyDescent="0.3">
      <c r="A15" s="288" t="s">
        <v>372</v>
      </c>
      <c r="B15" s="289" t="s">
        <v>373</v>
      </c>
      <c r="C15" s="578">
        <f t="shared" ref="C15:D17" si="2">C16</f>
        <v>923963.84852</v>
      </c>
      <c r="D15" s="578">
        <f t="shared" si="2"/>
        <v>849076.98398000002</v>
      </c>
      <c r="E15" s="287">
        <f t="shared" si="1"/>
        <v>91.8950438742865</v>
      </c>
    </row>
    <row r="16" spans="1:5" ht="37.5" x14ac:dyDescent="0.3">
      <c r="A16" s="288" t="s">
        <v>374</v>
      </c>
      <c r="B16" s="289" t="s">
        <v>375</v>
      </c>
      <c r="C16" s="578">
        <f t="shared" si="2"/>
        <v>923963.84852</v>
      </c>
      <c r="D16" s="578">
        <f t="shared" si="2"/>
        <v>849076.98398000002</v>
      </c>
      <c r="E16" s="287">
        <f t="shared" si="1"/>
        <v>91.8950438742865</v>
      </c>
    </row>
    <row r="17" spans="1:5" ht="37.5" x14ac:dyDescent="0.3">
      <c r="A17" s="288" t="s">
        <v>376</v>
      </c>
      <c r="B17" s="289" t="s">
        <v>377</v>
      </c>
      <c r="C17" s="578">
        <f t="shared" si="2"/>
        <v>923963.84852</v>
      </c>
      <c r="D17" s="578">
        <f t="shared" si="2"/>
        <v>849076.98398000002</v>
      </c>
      <c r="E17" s="287">
        <f t="shared" si="1"/>
        <v>91.8950438742865</v>
      </c>
    </row>
    <row r="18" spans="1:5" ht="39" customHeight="1" x14ac:dyDescent="0.3">
      <c r="A18" s="288" t="s">
        <v>884</v>
      </c>
      <c r="B18" s="289" t="s">
        <v>885</v>
      </c>
      <c r="C18" s="578">
        <f>'2.Расходы по вед.'!I906</f>
        <v>923963.84852</v>
      </c>
      <c r="D18" s="578">
        <f>'2.Расходы по вед.'!J906</f>
        <v>849076.98398000002</v>
      </c>
      <c r="E18" s="287">
        <f t="shared" si="1"/>
        <v>91.8950438742865</v>
      </c>
    </row>
    <row r="19" spans="1:5" ht="19.5" x14ac:dyDescent="0.35">
      <c r="A19" s="290"/>
      <c r="B19" s="291" t="s">
        <v>359</v>
      </c>
      <c r="C19" s="579">
        <f>C11-C15</f>
        <v>-33525.881219999865</v>
      </c>
      <c r="D19" s="579">
        <f>D11-D15</f>
        <v>6420.0382799999788</v>
      </c>
      <c r="E19" s="287" t="s">
        <v>881</v>
      </c>
    </row>
  </sheetData>
  <mergeCells count="11">
    <mergeCell ref="A7:A8"/>
    <mergeCell ref="B7:B8"/>
    <mergeCell ref="C7:C8"/>
    <mergeCell ref="D7:D8"/>
    <mergeCell ref="E7:E8"/>
    <mergeCell ref="C1:E1"/>
    <mergeCell ref="A5:E5"/>
    <mergeCell ref="C6:E6"/>
    <mergeCell ref="C2:E2"/>
    <mergeCell ref="C3:E3"/>
    <mergeCell ref="C4:E4"/>
  </mergeCells>
  <pageMargins left="0.9055118110236221" right="0.51181102362204722" top="0.74803149606299213" bottom="0.74803149606299213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3"/>
  <sheetViews>
    <sheetView view="pageBreakPreview" zoomScaleSheetLayoutView="100" workbookViewId="0">
      <selection activeCell="A6" sqref="A6:D6"/>
    </sheetView>
  </sheetViews>
  <sheetFormatPr defaultColWidth="9.140625" defaultRowHeight="12.75" x14ac:dyDescent="0.2"/>
  <cols>
    <col min="1" max="1" width="4.7109375" style="293" customWidth="1"/>
    <col min="2" max="2" width="36.28515625" style="293" customWidth="1"/>
    <col min="3" max="3" width="27.85546875" style="293" customWidth="1"/>
    <col min="4" max="4" width="31.7109375" style="293" customWidth="1"/>
    <col min="5" max="16384" width="9.140625" style="293"/>
  </cols>
  <sheetData>
    <row r="1" spans="1:4" ht="15.75" x14ac:dyDescent="0.25">
      <c r="A1" s="292"/>
      <c r="B1" s="292"/>
      <c r="C1" s="764" t="s">
        <v>794</v>
      </c>
      <c r="D1" s="764"/>
    </row>
    <row r="2" spans="1:4" ht="15" customHeight="1" x14ac:dyDescent="0.25">
      <c r="A2" s="292"/>
      <c r="B2" s="292"/>
      <c r="C2" s="766" t="s">
        <v>780</v>
      </c>
      <c r="D2" s="766"/>
    </row>
    <row r="3" spans="1:4" ht="25.5" customHeight="1" x14ac:dyDescent="0.25">
      <c r="A3" s="292"/>
      <c r="B3" s="292"/>
      <c r="C3" s="766" t="s">
        <v>854</v>
      </c>
      <c r="D3" s="766"/>
    </row>
    <row r="4" spans="1:4" ht="13.5" customHeight="1" x14ac:dyDescent="0.25">
      <c r="A4" s="292"/>
      <c r="B4" s="292"/>
      <c r="C4" s="765" t="s">
        <v>1483</v>
      </c>
      <c r="D4" s="765"/>
    </row>
    <row r="5" spans="1:4" ht="15.75" x14ac:dyDescent="0.25">
      <c r="A5" s="292"/>
      <c r="B5" s="292"/>
      <c r="D5" s="294"/>
    </row>
    <row r="6" spans="1:4" ht="18.75" x14ac:dyDescent="0.2">
      <c r="A6" s="767" t="s">
        <v>886</v>
      </c>
      <c r="B6" s="767"/>
      <c r="C6" s="767"/>
      <c r="D6" s="767"/>
    </row>
    <row r="7" spans="1:4" ht="33.75" customHeight="1" x14ac:dyDescent="0.2">
      <c r="A7" s="768" t="s">
        <v>1007</v>
      </c>
      <c r="B7" s="768"/>
      <c r="C7" s="768"/>
      <c r="D7" s="768"/>
    </row>
    <row r="8" spans="1:4" ht="15.75" x14ac:dyDescent="0.2">
      <c r="A8" s="769" t="s">
        <v>3</v>
      </c>
      <c r="B8" s="770"/>
      <c r="C8" s="770"/>
      <c r="D8" s="295" t="s">
        <v>880</v>
      </c>
    </row>
    <row r="9" spans="1:4" ht="31.5" x14ac:dyDescent="0.2">
      <c r="A9" s="296" t="s">
        <v>795</v>
      </c>
      <c r="B9" s="762" t="s">
        <v>887</v>
      </c>
      <c r="C9" s="763"/>
      <c r="D9" s="296" t="s">
        <v>888</v>
      </c>
    </row>
    <row r="10" spans="1:4" ht="21" customHeight="1" x14ac:dyDescent="0.2">
      <c r="A10" s="297" t="s">
        <v>799</v>
      </c>
      <c r="B10" s="760" t="s">
        <v>889</v>
      </c>
      <c r="C10" s="761"/>
      <c r="D10" s="298">
        <v>0</v>
      </c>
    </row>
    <row r="11" spans="1:4" ht="21" customHeight="1" x14ac:dyDescent="0.2">
      <c r="A11" s="297">
        <v>2</v>
      </c>
      <c r="B11" s="760" t="s">
        <v>890</v>
      </c>
      <c r="C11" s="761"/>
      <c r="D11" s="298">
        <v>0</v>
      </c>
    </row>
    <row r="12" spans="1:4" s="301" customFormat="1" ht="15.75" x14ac:dyDescent="0.2">
      <c r="A12" s="299"/>
      <c r="B12" s="299"/>
      <c r="C12" s="300" t="s">
        <v>891</v>
      </c>
      <c r="D12" s="296">
        <f>D10</f>
        <v>0</v>
      </c>
    </row>
    <row r="13" spans="1:4" ht="15.75" x14ac:dyDescent="0.25">
      <c r="A13" s="302"/>
      <c r="B13" s="302"/>
    </row>
  </sheetData>
  <mergeCells count="10">
    <mergeCell ref="B10:C10"/>
    <mergeCell ref="B11:C11"/>
    <mergeCell ref="B9:C9"/>
    <mergeCell ref="C1:D1"/>
    <mergeCell ref="C4:D4"/>
    <mergeCell ref="C2:D2"/>
    <mergeCell ref="C3:D3"/>
    <mergeCell ref="A6:D6"/>
    <mergeCell ref="A7:D7"/>
    <mergeCell ref="A8:C8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3"/>
  <sheetViews>
    <sheetView view="pageBreakPreview" zoomScaleSheetLayoutView="100" workbookViewId="0">
      <selection activeCell="A6" sqref="A6:D6"/>
    </sheetView>
  </sheetViews>
  <sheetFormatPr defaultColWidth="9.140625" defaultRowHeight="15.75" x14ac:dyDescent="0.25"/>
  <cols>
    <col min="1" max="1" width="7" style="303" customWidth="1"/>
    <col min="2" max="2" width="20.140625" style="303" customWidth="1"/>
    <col min="3" max="3" width="35.85546875" style="303" customWidth="1"/>
    <col min="4" max="4" width="24" style="303" customWidth="1"/>
    <col min="5" max="5" width="5.140625" style="303" customWidth="1"/>
    <col min="6" max="16384" width="9.140625" style="303"/>
  </cols>
  <sheetData>
    <row r="1" spans="1:4" x14ac:dyDescent="0.25">
      <c r="A1" s="662" t="s">
        <v>3</v>
      </c>
      <c r="B1" s="662"/>
      <c r="C1" s="765" t="s">
        <v>1484</v>
      </c>
      <c r="D1" s="765"/>
    </row>
    <row r="2" spans="1:4" ht="12" customHeight="1" x14ac:dyDescent="0.25">
      <c r="A2" s="662"/>
      <c r="B2" s="662"/>
      <c r="C2" s="771" t="s">
        <v>780</v>
      </c>
      <c r="D2" s="771"/>
    </row>
    <row r="3" spans="1:4" ht="24.75" customHeight="1" x14ac:dyDescent="0.25">
      <c r="A3" s="662"/>
      <c r="B3" s="662"/>
      <c r="C3" s="771" t="s">
        <v>854</v>
      </c>
      <c r="D3" s="771"/>
    </row>
    <row r="4" spans="1:4" ht="12.75" customHeight="1" x14ac:dyDescent="0.25">
      <c r="C4" s="765" t="s">
        <v>1483</v>
      </c>
      <c r="D4" s="765"/>
    </row>
    <row r="5" spans="1:4" x14ac:dyDescent="0.25">
      <c r="C5" s="294"/>
      <c r="D5" s="294"/>
    </row>
    <row r="6" spans="1:4" x14ac:dyDescent="0.25">
      <c r="A6" s="774" t="s">
        <v>892</v>
      </c>
      <c r="B6" s="774"/>
      <c r="C6" s="774"/>
      <c r="D6" s="774"/>
    </row>
    <row r="7" spans="1:4" ht="30" customHeight="1" x14ac:dyDescent="0.25">
      <c r="A7" s="775" t="s">
        <v>1008</v>
      </c>
      <c r="B7" s="775"/>
      <c r="C7" s="775"/>
      <c r="D7" s="775"/>
    </row>
    <row r="8" spans="1:4" x14ac:dyDescent="0.25">
      <c r="A8" s="772" t="s">
        <v>880</v>
      </c>
      <c r="B8" s="772"/>
      <c r="C8" s="772"/>
      <c r="D8" s="772"/>
    </row>
    <row r="9" spans="1:4" x14ac:dyDescent="0.25">
      <c r="A9" s="304" t="s">
        <v>795</v>
      </c>
      <c r="B9" s="776" t="s">
        <v>893</v>
      </c>
      <c r="C9" s="777"/>
      <c r="D9" s="304" t="s">
        <v>432</v>
      </c>
    </row>
    <row r="10" spans="1:4" x14ac:dyDescent="0.25">
      <c r="A10" s="773" t="s">
        <v>799</v>
      </c>
      <c r="B10" s="776" t="s">
        <v>894</v>
      </c>
      <c r="C10" s="777"/>
      <c r="D10" s="304">
        <v>0</v>
      </c>
    </row>
    <row r="11" spans="1:4" x14ac:dyDescent="0.25">
      <c r="A11" s="773"/>
      <c r="B11" s="776" t="s">
        <v>895</v>
      </c>
      <c r="C11" s="777"/>
      <c r="D11" s="304">
        <v>0</v>
      </c>
    </row>
    <row r="12" spans="1:4" ht="18" customHeight="1" x14ac:dyDescent="0.25">
      <c r="A12" s="773"/>
      <c r="B12" s="776" t="s">
        <v>896</v>
      </c>
      <c r="C12" s="777"/>
      <c r="D12" s="304">
        <v>0</v>
      </c>
    </row>
    <row r="13" spans="1:4" ht="18" customHeight="1" x14ac:dyDescent="0.25"/>
  </sheetData>
  <mergeCells count="12">
    <mergeCell ref="A10:A12"/>
    <mergeCell ref="A6:D6"/>
    <mergeCell ref="A7:D7"/>
    <mergeCell ref="B10:C10"/>
    <mergeCell ref="B9:C9"/>
    <mergeCell ref="B11:C11"/>
    <mergeCell ref="B12:C12"/>
    <mergeCell ref="C1:D1"/>
    <mergeCell ref="C2:D2"/>
    <mergeCell ref="C3:D3"/>
    <mergeCell ref="C4:D4"/>
    <mergeCell ref="A8:D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3"/>
  <sheetViews>
    <sheetView view="pageBreakPreview" zoomScaleSheetLayoutView="100" workbookViewId="0">
      <selection activeCell="A9" sqref="A9:B9"/>
    </sheetView>
  </sheetViews>
  <sheetFormatPr defaultColWidth="9.140625" defaultRowHeight="15.75" x14ac:dyDescent="0.25"/>
  <cols>
    <col min="1" max="1" width="32.28515625" style="303" customWidth="1"/>
    <col min="2" max="2" width="43.85546875" style="303" customWidth="1"/>
    <col min="3" max="3" width="16.42578125" style="303" customWidth="1"/>
    <col min="4" max="4" width="9.140625" style="303" hidden="1" customWidth="1"/>
    <col min="5" max="16384" width="9.140625" style="303"/>
  </cols>
  <sheetData>
    <row r="1" spans="1:4" x14ac:dyDescent="0.25">
      <c r="A1" s="662"/>
      <c r="B1" s="765" t="s">
        <v>897</v>
      </c>
      <c r="C1" s="765"/>
      <c r="D1" s="305"/>
    </row>
    <row r="2" spans="1:4" x14ac:dyDescent="0.25">
      <c r="A2" s="662"/>
      <c r="B2" s="765" t="s">
        <v>780</v>
      </c>
      <c r="C2" s="765"/>
      <c r="D2" s="305"/>
    </row>
    <row r="3" spans="1:4" ht="24" customHeight="1" x14ac:dyDescent="0.25">
      <c r="A3" s="662"/>
      <c r="B3" s="771" t="s">
        <v>1485</v>
      </c>
      <c r="C3" s="771"/>
      <c r="D3" s="305"/>
    </row>
    <row r="4" spans="1:4" ht="14.25" customHeight="1" x14ac:dyDescent="0.25">
      <c r="A4" s="662"/>
      <c r="B4" s="765" t="s">
        <v>1486</v>
      </c>
      <c r="C4" s="765"/>
      <c r="D4" s="305"/>
    </row>
    <row r="6" spans="1:4" x14ac:dyDescent="0.25">
      <c r="A6" s="779" t="s">
        <v>898</v>
      </c>
      <c r="B6" s="779"/>
      <c r="C6" s="779"/>
    </row>
    <row r="7" spans="1:4" ht="37.5" customHeight="1" x14ac:dyDescent="0.25">
      <c r="A7" s="778" t="s">
        <v>1009</v>
      </c>
      <c r="B7" s="778"/>
      <c r="C7" s="778"/>
    </row>
    <row r="8" spans="1:4" x14ac:dyDescent="0.25">
      <c r="A8" s="306"/>
      <c r="B8" s="655"/>
      <c r="C8" s="307" t="s">
        <v>880</v>
      </c>
    </row>
    <row r="9" spans="1:4" x14ac:dyDescent="0.25">
      <c r="A9" s="776" t="s">
        <v>899</v>
      </c>
      <c r="B9" s="777"/>
      <c r="C9" s="304" t="s">
        <v>432</v>
      </c>
    </row>
    <row r="10" spans="1:4" ht="31.5" customHeight="1" x14ac:dyDescent="0.25">
      <c r="A10" s="776" t="s">
        <v>900</v>
      </c>
      <c r="B10" s="777"/>
      <c r="C10" s="304">
        <v>0</v>
      </c>
    </row>
    <row r="11" spans="1:4" ht="31.5" customHeight="1" x14ac:dyDescent="0.25">
      <c r="A11" s="776" t="s">
        <v>901</v>
      </c>
      <c r="B11" s="777"/>
      <c r="C11" s="304">
        <v>0</v>
      </c>
    </row>
    <row r="12" spans="1:4" ht="31.5" customHeight="1" x14ac:dyDescent="0.25">
      <c r="A12" s="773" t="s">
        <v>902</v>
      </c>
      <c r="B12" s="773"/>
      <c r="C12" s="663">
        <v>0</v>
      </c>
    </row>
    <row r="13" spans="1:4" x14ac:dyDescent="0.25">
      <c r="A13" s="308"/>
      <c r="B13" s="308"/>
    </row>
  </sheetData>
  <mergeCells count="10">
    <mergeCell ref="A9:B9"/>
    <mergeCell ref="A10:B10"/>
    <mergeCell ref="A11:B11"/>
    <mergeCell ref="A12:B12"/>
    <mergeCell ref="B1:C1"/>
    <mergeCell ref="B2:C2"/>
    <mergeCell ref="B4:C4"/>
    <mergeCell ref="B3:C3"/>
    <mergeCell ref="A7:C7"/>
    <mergeCell ref="A6:C6"/>
  </mergeCells>
  <pageMargins left="0.70866141732283472" right="0.31496062992125984" top="0.74803149606299213" bottom="0.74803149606299213" header="0.31496062992125984" footer="0.31496062992125984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"/>
  <sheetViews>
    <sheetView view="pageBreakPreview" zoomScale="60" workbookViewId="0">
      <selection activeCell="B41" sqref="B41"/>
    </sheetView>
  </sheetViews>
  <sheetFormatPr defaultRowHeight="12.75" x14ac:dyDescent="0.2"/>
  <cols>
    <col min="1" max="1" width="7.140625" style="309" customWidth="1"/>
    <col min="2" max="2" width="64.5703125" style="309" customWidth="1"/>
    <col min="3" max="3" width="10.140625" style="309" hidden="1" customWidth="1"/>
    <col min="4" max="4" width="10.85546875" style="309" hidden="1" customWidth="1"/>
    <col min="5" max="5" width="12.5703125" style="309" hidden="1" customWidth="1"/>
    <col min="6" max="6" width="16.85546875" style="309" customWidth="1"/>
    <col min="7" max="7" width="15.5703125" style="309" customWidth="1"/>
    <col min="8" max="8" width="18.7109375" style="309" customWidth="1"/>
    <col min="9" max="9" width="23.5703125" style="266" customWidth="1"/>
    <col min="10" max="256" width="9.140625" style="309"/>
    <col min="257" max="257" width="7.140625" style="309" customWidth="1"/>
    <col min="258" max="258" width="64.5703125" style="309" customWidth="1"/>
    <col min="259" max="261" width="0" style="309" hidden="1" customWidth="1"/>
    <col min="262" max="262" width="14.7109375" style="309" customWidth="1"/>
    <col min="263" max="263" width="15.5703125" style="309" customWidth="1"/>
    <col min="264" max="264" width="18.7109375" style="309" customWidth="1"/>
    <col min="265" max="265" width="22.5703125" style="309" bestFit="1" customWidth="1"/>
    <col min="266" max="512" width="9.140625" style="309"/>
    <col min="513" max="513" width="7.140625" style="309" customWidth="1"/>
    <col min="514" max="514" width="64.5703125" style="309" customWidth="1"/>
    <col min="515" max="517" width="0" style="309" hidden="1" customWidth="1"/>
    <col min="518" max="518" width="14.7109375" style="309" customWidth="1"/>
    <col min="519" max="519" width="15.5703125" style="309" customWidth="1"/>
    <col min="520" max="520" width="18.7109375" style="309" customWidth="1"/>
    <col min="521" max="521" width="22.5703125" style="309" bestFit="1" customWidth="1"/>
    <col min="522" max="768" width="9.140625" style="309"/>
    <col min="769" max="769" width="7.140625" style="309" customWidth="1"/>
    <col min="770" max="770" width="64.5703125" style="309" customWidth="1"/>
    <col min="771" max="773" width="0" style="309" hidden="1" customWidth="1"/>
    <col min="774" max="774" width="14.7109375" style="309" customWidth="1"/>
    <col min="775" max="775" width="15.5703125" style="309" customWidth="1"/>
    <col min="776" max="776" width="18.7109375" style="309" customWidth="1"/>
    <col min="777" max="777" width="22.5703125" style="309" bestFit="1" customWidth="1"/>
    <col min="778" max="1024" width="9.140625" style="309"/>
    <col min="1025" max="1025" width="7.140625" style="309" customWidth="1"/>
    <col min="1026" max="1026" width="64.5703125" style="309" customWidth="1"/>
    <col min="1027" max="1029" width="0" style="309" hidden="1" customWidth="1"/>
    <col min="1030" max="1030" width="14.7109375" style="309" customWidth="1"/>
    <col min="1031" max="1031" width="15.5703125" style="309" customWidth="1"/>
    <col min="1032" max="1032" width="18.7109375" style="309" customWidth="1"/>
    <col min="1033" max="1033" width="22.5703125" style="309" bestFit="1" customWidth="1"/>
    <col min="1034" max="1280" width="9.140625" style="309"/>
    <col min="1281" max="1281" width="7.140625" style="309" customWidth="1"/>
    <col min="1282" max="1282" width="64.5703125" style="309" customWidth="1"/>
    <col min="1283" max="1285" width="0" style="309" hidden="1" customWidth="1"/>
    <col min="1286" max="1286" width="14.7109375" style="309" customWidth="1"/>
    <col min="1287" max="1287" width="15.5703125" style="309" customWidth="1"/>
    <col min="1288" max="1288" width="18.7109375" style="309" customWidth="1"/>
    <col min="1289" max="1289" width="22.5703125" style="309" bestFit="1" customWidth="1"/>
    <col min="1290" max="1536" width="9.140625" style="309"/>
    <col min="1537" max="1537" width="7.140625" style="309" customWidth="1"/>
    <col min="1538" max="1538" width="64.5703125" style="309" customWidth="1"/>
    <col min="1539" max="1541" width="0" style="309" hidden="1" customWidth="1"/>
    <col min="1542" max="1542" width="14.7109375" style="309" customWidth="1"/>
    <col min="1543" max="1543" width="15.5703125" style="309" customWidth="1"/>
    <col min="1544" max="1544" width="18.7109375" style="309" customWidth="1"/>
    <col min="1545" max="1545" width="22.5703125" style="309" bestFit="1" customWidth="1"/>
    <col min="1546" max="1792" width="9.140625" style="309"/>
    <col min="1793" max="1793" width="7.140625" style="309" customWidth="1"/>
    <col min="1794" max="1794" width="64.5703125" style="309" customWidth="1"/>
    <col min="1795" max="1797" width="0" style="309" hidden="1" customWidth="1"/>
    <col min="1798" max="1798" width="14.7109375" style="309" customWidth="1"/>
    <col min="1799" max="1799" width="15.5703125" style="309" customWidth="1"/>
    <col min="1800" max="1800" width="18.7109375" style="309" customWidth="1"/>
    <col min="1801" max="1801" width="22.5703125" style="309" bestFit="1" customWidth="1"/>
    <col min="1802" max="2048" width="9.140625" style="309"/>
    <col min="2049" max="2049" width="7.140625" style="309" customWidth="1"/>
    <col min="2050" max="2050" width="64.5703125" style="309" customWidth="1"/>
    <col min="2051" max="2053" width="0" style="309" hidden="1" customWidth="1"/>
    <col min="2054" max="2054" width="14.7109375" style="309" customWidth="1"/>
    <col min="2055" max="2055" width="15.5703125" style="309" customWidth="1"/>
    <col min="2056" max="2056" width="18.7109375" style="309" customWidth="1"/>
    <col min="2057" max="2057" width="22.5703125" style="309" bestFit="1" customWidth="1"/>
    <col min="2058" max="2304" width="9.140625" style="309"/>
    <col min="2305" max="2305" width="7.140625" style="309" customWidth="1"/>
    <col min="2306" max="2306" width="64.5703125" style="309" customWidth="1"/>
    <col min="2307" max="2309" width="0" style="309" hidden="1" customWidth="1"/>
    <col min="2310" max="2310" width="14.7109375" style="309" customWidth="1"/>
    <col min="2311" max="2311" width="15.5703125" style="309" customWidth="1"/>
    <col min="2312" max="2312" width="18.7109375" style="309" customWidth="1"/>
    <col min="2313" max="2313" width="22.5703125" style="309" bestFit="1" customWidth="1"/>
    <col min="2314" max="2560" width="9.140625" style="309"/>
    <col min="2561" max="2561" width="7.140625" style="309" customWidth="1"/>
    <col min="2562" max="2562" width="64.5703125" style="309" customWidth="1"/>
    <col min="2563" max="2565" width="0" style="309" hidden="1" customWidth="1"/>
    <col min="2566" max="2566" width="14.7109375" style="309" customWidth="1"/>
    <col min="2567" max="2567" width="15.5703125" style="309" customWidth="1"/>
    <col min="2568" max="2568" width="18.7109375" style="309" customWidth="1"/>
    <col min="2569" max="2569" width="22.5703125" style="309" bestFit="1" customWidth="1"/>
    <col min="2570" max="2816" width="9.140625" style="309"/>
    <col min="2817" max="2817" width="7.140625" style="309" customWidth="1"/>
    <col min="2818" max="2818" width="64.5703125" style="309" customWidth="1"/>
    <col min="2819" max="2821" width="0" style="309" hidden="1" customWidth="1"/>
    <col min="2822" max="2822" width="14.7109375" style="309" customWidth="1"/>
    <col min="2823" max="2823" width="15.5703125" style="309" customWidth="1"/>
    <col min="2824" max="2824" width="18.7109375" style="309" customWidth="1"/>
    <col min="2825" max="2825" width="22.5703125" style="309" bestFit="1" customWidth="1"/>
    <col min="2826" max="3072" width="9.140625" style="309"/>
    <col min="3073" max="3073" width="7.140625" style="309" customWidth="1"/>
    <col min="3074" max="3074" width="64.5703125" style="309" customWidth="1"/>
    <col min="3075" max="3077" width="0" style="309" hidden="1" customWidth="1"/>
    <col min="3078" max="3078" width="14.7109375" style="309" customWidth="1"/>
    <col min="3079" max="3079" width="15.5703125" style="309" customWidth="1"/>
    <col min="3080" max="3080" width="18.7109375" style="309" customWidth="1"/>
    <col min="3081" max="3081" width="22.5703125" style="309" bestFit="1" customWidth="1"/>
    <col min="3082" max="3328" width="9.140625" style="309"/>
    <col min="3329" max="3329" width="7.140625" style="309" customWidth="1"/>
    <col min="3330" max="3330" width="64.5703125" style="309" customWidth="1"/>
    <col min="3331" max="3333" width="0" style="309" hidden="1" customWidth="1"/>
    <col min="3334" max="3334" width="14.7109375" style="309" customWidth="1"/>
    <col min="3335" max="3335" width="15.5703125" style="309" customWidth="1"/>
    <col min="3336" max="3336" width="18.7109375" style="309" customWidth="1"/>
    <col min="3337" max="3337" width="22.5703125" style="309" bestFit="1" customWidth="1"/>
    <col min="3338" max="3584" width="9.140625" style="309"/>
    <col min="3585" max="3585" width="7.140625" style="309" customWidth="1"/>
    <col min="3586" max="3586" width="64.5703125" style="309" customWidth="1"/>
    <col min="3587" max="3589" width="0" style="309" hidden="1" customWidth="1"/>
    <col min="3590" max="3590" width="14.7109375" style="309" customWidth="1"/>
    <col min="3591" max="3591" width="15.5703125" style="309" customWidth="1"/>
    <col min="3592" max="3592" width="18.7109375" style="309" customWidth="1"/>
    <col min="3593" max="3593" width="22.5703125" style="309" bestFit="1" customWidth="1"/>
    <col min="3594" max="3840" width="9.140625" style="309"/>
    <col min="3841" max="3841" width="7.140625" style="309" customWidth="1"/>
    <col min="3842" max="3842" width="64.5703125" style="309" customWidth="1"/>
    <col min="3843" max="3845" width="0" style="309" hidden="1" customWidth="1"/>
    <col min="3846" max="3846" width="14.7109375" style="309" customWidth="1"/>
    <col min="3847" max="3847" width="15.5703125" style="309" customWidth="1"/>
    <col min="3848" max="3848" width="18.7109375" style="309" customWidth="1"/>
    <col min="3849" max="3849" width="22.5703125" style="309" bestFit="1" customWidth="1"/>
    <col min="3850" max="4096" width="9.140625" style="309"/>
    <col min="4097" max="4097" width="7.140625" style="309" customWidth="1"/>
    <col min="4098" max="4098" width="64.5703125" style="309" customWidth="1"/>
    <col min="4099" max="4101" width="0" style="309" hidden="1" customWidth="1"/>
    <col min="4102" max="4102" width="14.7109375" style="309" customWidth="1"/>
    <col min="4103" max="4103" width="15.5703125" style="309" customWidth="1"/>
    <col min="4104" max="4104" width="18.7109375" style="309" customWidth="1"/>
    <col min="4105" max="4105" width="22.5703125" style="309" bestFit="1" customWidth="1"/>
    <col min="4106" max="4352" width="9.140625" style="309"/>
    <col min="4353" max="4353" width="7.140625" style="309" customWidth="1"/>
    <col min="4354" max="4354" width="64.5703125" style="309" customWidth="1"/>
    <col min="4355" max="4357" width="0" style="309" hidden="1" customWidth="1"/>
    <col min="4358" max="4358" width="14.7109375" style="309" customWidth="1"/>
    <col min="4359" max="4359" width="15.5703125" style="309" customWidth="1"/>
    <col min="4360" max="4360" width="18.7109375" style="309" customWidth="1"/>
    <col min="4361" max="4361" width="22.5703125" style="309" bestFit="1" customWidth="1"/>
    <col min="4362" max="4608" width="9.140625" style="309"/>
    <col min="4609" max="4609" width="7.140625" style="309" customWidth="1"/>
    <col min="4610" max="4610" width="64.5703125" style="309" customWidth="1"/>
    <col min="4611" max="4613" width="0" style="309" hidden="1" customWidth="1"/>
    <col min="4614" max="4614" width="14.7109375" style="309" customWidth="1"/>
    <col min="4615" max="4615" width="15.5703125" style="309" customWidth="1"/>
    <col min="4616" max="4616" width="18.7109375" style="309" customWidth="1"/>
    <col min="4617" max="4617" width="22.5703125" style="309" bestFit="1" customWidth="1"/>
    <col min="4618" max="4864" width="9.140625" style="309"/>
    <col min="4865" max="4865" width="7.140625" style="309" customWidth="1"/>
    <col min="4866" max="4866" width="64.5703125" style="309" customWidth="1"/>
    <col min="4867" max="4869" width="0" style="309" hidden="1" customWidth="1"/>
    <col min="4870" max="4870" width="14.7109375" style="309" customWidth="1"/>
    <col min="4871" max="4871" width="15.5703125" style="309" customWidth="1"/>
    <col min="4872" max="4872" width="18.7109375" style="309" customWidth="1"/>
    <col min="4873" max="4873" width="22.5703125" style="309" bestFit="1" customWidth="1"/>
    <col min="4874" max="5120" width="9.140625" style="309"/>
    <col min="5121" max="5121" width="7.140625" style="309" customWidth="1"/>
    <col min="5122" max="5122" width="64.5703125" style="309" customWidth="1"/>
    <col min="5123" max="5125" width="0" style="309" hidden="1" customWidth="1"/>
    <col min="5126" max="5126" width="14.7109375" style="309" customWidth="1"/>
    <col min="5127" max="5127" width="15.5703125" style="309" customWidth="1"/>
    <col min="5128" max="5128" width="18.7109375" style="309" customWidth="1"/>
    <col min="5129" max="5129" width="22.5703125" style="309" bestFit="1" customWidth="1"/>
    <col min="5130" max="5376" width="9.140625" style="309"/>
    <col min="5377" max="5377" width="7.140625" style="309" customWidth="1"/>
    <col min="5378" max="5378" width="64.5703125" style="309" customWidth="1"/>
    <col min="5379" max="5381" width="0" style="309" hidden="1" customWidth="1"/>
    <col min="5382" max="5382" width="14.7109375" style="309" customWidth="1"/>
    <col min="5383" max="5383" width="15.5703125" style="309" customWidth="1"/>
    <col min="5384" max="5384" width="18.7109375" style="309" customWidth="1"/>
    <col min="5385" max="5385" width="22.5703125" style="309" bestFit="1" customWidth="1"/>
    <col min="5386" max="5632" width="9.140625" style="309"/>
    <col min="5633" max="5633" width="7.140625" style="309" customWidth="1"/>
    <col min="5634" max="5634" width="64.5703125" style="309" customWidth="1"/>
    <col min="5635" max="5637" width="0" style="309" hidden="1" customWidth="1"/>
    <col min="5638" max="5638" width="14.7109375" style="309" customWidth="1"/>
    <col min="5639" max="5639" width="15.5703125" style="309" customWidth="1"/>
    <col min="5640" max="5640" width="18.7109375" style="309" customWidth="1"/>
    <col min="5641" max="5641" width="22.5703125" style="309" bestFit="1" customWidth="1"/>
    <col min="5642" max="5888" width="9.140625" style="309"/>
    <col min="5889" max="5889" width="7.140625" style="309" customWidth="1"/>
    <col min="5890" max="5890" width="64.5703125" style="309" customWidth="1"/>
    <col min="5891" max="5893" width="0" style="309" hidden="1" customWidth="1"/>
    <col min="5894" max="5894" width="14.7109375" style="309" customWidth="1"/>
    <col min="5895" max="5895" width="15.5703125" style="309" customWidth="1"/>
    <col min="5896" max="5896" width="18.7109375" style="309" customWidth="1"/>
    <col min="5897" max="5897" width="22.5703125" style="309" bestFit="1" customWidth="1"/>
    <col min="5898" max="6144" width="9.140625" style="309"/>
    <col min="6145" max="6145" width="7.140625" style="309" customWidth="1"/>
    <col min="6146" max="6146" width="64.5703125" style="309" customWidth="1"/>
    <col min="6147" max="6149" width="0" style="309" hidden="1" customWidth="1"/>
    <col min="6150" max="6150" width="14.7109375" style="309" customWidth="1"/>
    <col min="6151" max="6151" width="15.5703125" style="309" customWidth="1"/>
    <col min="6152" max="6152" width="18.7109375" style="309" customWidth="1"/>
    <col min="6153" max="6153" width="22.5703125" style="309" bestFit="1" customWidth="1"/>
    <col min="6154" max="6400" width="9.140625" style="309"/>
    <col min="6401" max="6401" width="7.140625" style="309" customWidth="1"/>
    <col min="6402" max="6402" width="64.5703125" style="309" customWidth="1"/>
    <col min="6403" max="6405" width="0" style="309" hidden="1" customWidth="1"/>
    <col min="6406" max="6406" width="14.7109375" style="309" customWidth="1"/>
    <col min="6407" max="6407" width="15.5703125" style="309" customWidth="1"/>
    <col min="6408" max="6408" width="18.7109375" style="309" customWidth="1"/>
    <col min="6409" max="6409" width="22.5703125" style="309" bestFit="1" customWidth="1"/>
    <col min="6410" max="6656" width="9.140625" style="309"/>
    <col min="6657" max="6657" width="7.140625" style="309" customWidth="1"/>
    <col min="6658" max="6658" width="64.5703125" style="309" customWidth="1"/>
    <col min="6659" max="6661" width="0" style="309" hidden="1" customWidth="1"/>
    <col min="6662" max="6662" width="14.7109375" style="309" customWidth="1"/>
    <col min="6663" max="6663" width="15.5703125" style="309" customWidth="1"/>
    <col min="6664" max="6664" width="18.7109375" style="309" customWidth="1"/>
    <col min="6665" max="6665" width="22.5703125" style="309" bestFit="1" customWidth="1"/>
    <col min="6666" max="6912" width="9.140625" style="309"/>
    <col min="6913" max="6913" width="7.140625" style="309" customWidth="1"/>
    <col min="6914" max="6914" width="64.5703125" style="309" customWidth="1"/>
    <col min="6915" max="6917" width="0" style="309" hidden="1" customWidth="1"/>
    <col min="6918" max="6918" width="14.7109375" style="309" customWidth="1"/>
    <col min="6919" max="6919" width="15.5703125" style="309" customWidth="1"/>
    <col min="6920" max="6920" width="18.7109375" style="309" customWidth="1"/>
    <col min="6921" max="6921" width="22.5703125" style="309" bestFit="1" customWidth="1"/>
    <col min="6922" max="7168" width="9.140625" style="309"/>
    <col min="7169" max="7169" width="7.140625" style="309" customWidth="1"/>
    <col min="7170" max="7170" width="64.5703125" style="309" customWidth="1"/>
    <col min="7171" max="7173" width="0" style="309" hidden="1" customWidth="1"/>
    <col min="7174" max="7174" width="14.7109375" style="309" customWidth="1"/>
    <col min="7175" max="7175" width="15.5703125" style="309" customWidth="1"/>
    <col min="7176" max="7176" width="18.7109375" style="309" customWidth="1"/>
    <col min="7177" max="7177" width="22.5703125" style="309" bestFit="1" customWidth="1"/>
    <col min="7178" max="7424" width="9.140625" style="309"/>
    <col min="7425" max="7425" width="7.140625" style="309" customWidth="1"/>
    <col min="7426" max="7426" width="64.5703125" style="309" customWidth="1"/>
    <col min="7427" max="7429" width="0" style="309" hidden="1" customWidth="1"/>
    <col min="7430" max="7430" width="14.7109375" style="309" customWidth="1"/>
    <col min="7431" max="7431" width="15.5703125" style="309" customWidth="1"/>
    <col min="7432" max="7432" width="18.7109375" style="309" customWidth="1"/>
    <col min="7433" max="7433" width="22.5703125" style="309" bestFit="1" customWidth="1"/>
    <col min="7434" max="7680" width="9.140625" style="309"/>
    <col min="7681" max="7681" width="7.140625" style="309" customWidth="1"/>
    <col min="7682" max="7682" width="64.5703125" style="309" customWidth="1"/>
    <col min="7683" max="7685" width="0" style="309" hidden="1" customWidth="1"/>
    <col min="7686" max="7686" width="14.7109375" style="309" customWidth="1"/>
    <col min="7687" max="7687" width="15.5703125" style="309" customWidth="1"/>
    <col min="7688" max="7688" width="18.7109375" style="309" customWidth="1"/>
    <col min="7689" max="7689" width="22.5703125" style="309" bestFit="1" customWidth="1"/>
    <col min="7690" max="7936" width="9.140625" style="309"/>
    <col min="7937" max="7937" width="7.140625" style="309" customWidth="1"/>
    <col min="7938" max="7938" width="64.5703125" style="309" customWidth="1"/>
    <col min="7939" max="7941" width="0" style="309" hidden="1" customWidth="1"/>
    <col min="7942" max="7942" width="14.7109375" style="309" customWidth="1"/>
    <col min="7943" max="7943" width="15.5703125" style="309" customWidth="1"/>
    <col min="7944" max="7944" width="18.7109375" style="309" customWidth="1"/>
    <col min="7945" max="7945" width="22.5703125" style="309" bestFit="1" customWidth="1"/>
    <col min="7946" max="8192" width="9.140625" style="309"/>
    <col min="8193" max="8193" width="7.140625" style="309" customWidth="1"/>
    <col min="8194" max="8194" width="64.5703125" style="309" customWidth="1"/>
    <col min="8195" max="8197" width="0" style="309" hidden="1" customWidth="1"/>
    <col min="8198" max="8198" width="14.7109375" style="309" customWidth="1"/>
    <col min="8199" max="8199" width="15.5703125" style="309" customWidth="1"/>
    <col min="8200" max="8200" width="18.7109375" style="309" customWidth="1"/>
    <col min="8201" max="8201" width="22.5703125" style="309" bestFit="1" customWidth="1"/>
    <col min="8202" max="8448" width="9.140625" style="309"/>
    <col min="8449" max="8449" width="7.140625" style="309" customWidth="1"/>
    <col min="8450" max="8450" width="64.5703125" style="309" customWidth="1"/>
    <col min="8451" max="8453" width="0" style="309" hidden="1" customWidth="1"/>
    <col min="8454" max="8454" width="14.7109375" style="309" customWidth="1"/>
    <col min="8455" max="8455" width="15.5703125" style="309" customWidth="1"/>
    <col min="8456" max="8456" width="18.7109375" style="309" customWidth="1"/>
    <col min="8457" max="8457" width="22.5703125" style="309" bestFit="1" customWidth="1"/>
    <col min="8458" max="8704" width="9.140625" style="309"/>
    <col min="8705" max="8705" width="7.140625" style="309" customWidth="1"/>
    <col min="8706" max="8706" width="64.5703125" style="309" customWidth="1"/>
    <col min="8707" max="8709" width="0" style="309" hidden="1" customWidth="1"/>
    <col min="8710" max="8710" width="14.7109375" style="309" customWidth="1"/>
    <col min="8711" max="8711" width="15.5703125" style="309" customWidth="1"/>
    <col min="8712" max="8712" width="18.7109375" style="309" customWidth="1"/>
    <col min="8713" max="8713" width="22.5703125" style="309" bestFit="1" customWidth="1"/>
    <col min="8714" max="8960" width="9.140625" style="309"/>
    <col min="8961" max="8961" width="7.140625" style="309" customWidth="1"/>
    <col min="8962" max="8962" width="64.5703125" style="309" customWidth="1"/>
    <col min="8963" max="8965" width="0" style="309" hidden="1" customWidth="1"/>
    <col min="8966" max="8966" width="14.7109375" style="309" customWidth="1"/>
    <col min="8967" max="8967" width="15.5703125" style="309" customWidth="1"/>
    <col min="8968" max="8968" width="18.7109375" style="309" customWidth="1"/>
    <col min="8969" max="8969" width="22.5703125" style="309" bestFit="1" customWidth="1"/>
    <col min="8970" max="9216" width="9.140625" style="309"/>
    <col min="9217" max="9217" width="7.140625" style="309" customWidth="1"/>
    <col min="9218" max="9218" width="64.5703125" style="309" customWidth="1"/>
    <col min="9219" max="9221" width="0" style="309" hidden="1" customWidth="1"/>
    <col min="9222" max="9222" width="14.7109375" style="309" customWidth="1"/>
    <col min="9223" max="9223" width="15.5703125" style="309" customWidth="1"/>
    <col min="9224" max="9224" width="18.7109375" style="309" customWidth="1"/>
    <col min="9225" max="9225" width="22.5703125" style="309" bestFit="1" customWidth="1"/>
    <col min="9226" max="9472" width="9.140625" style="309"/>
    <col min="9473" max="9473" width="7.140625" style="309" customWidth="1"/>
    <col min="9474" max="9474" width="64.5703125" style="309" customWidth="1"/>
    <col min="9475" max="9477" width="0" style="309" hidden="1" customWidth="1"/>
    <col min="9478" max="9478" width="14.7109375" style="309" customWidth="1"/>
    <col min="9479" max="9479" width="15.5703125" style="309" customWidth="1"/>
    <col min="9480" max="9480" width="18.7109375" style="309" customWidth="1"/>
    <col min="9481" max="9481" width="22.5703125" style="309" bestFit="1" customWidth="1"/>
    <col min="9482" max="9728" width="9.140625" style="309"/>
    <col min="9729" max="9729" width="7.140625" style="309" customWidth="1"/>
    <col min="9730" max="9730" width="64.5703125" style="309" customWidth="1"/>
    <col min="9731" max="9733" width="0" style="309" hidden="1" customWidth="1"/>
    <col min="9734" max="9734" width="14.7109375" style="309" customWidth="1"/>
    <col min="9735" max="9735" width="15.5703125" style="309" customWidth="1"/>
    <col min="9736" max="9736" width="18.7109375" style="309" customWidth="1"/>
    <col min="9737" max="9737" width="22.5703125" style="309" bestFit="1" customWidth="1"/>
    <col min="9738" max="9984" width="9.140625" style="309"/>
    <col min="9985" max="9985" width="7.140625" style="309" customWidth="1"/>
    <col min="9986" max="9986" width="64.5703125" style="309" customWidth="1"/>
    <col min="9987" max="9989" width="0" style="309" hidden="1" customWidth="1"/>
    <col min="9990" max="9990" width="14.7109375" style="309" customWidth="1"/>
    <col min="9991" max="9991" width="15.5703125" style="309" customWidth="1"/>
    <col min="9992" max="9992" width="18.7109375" style="309" customWidth="1"/>
    <col min="9993" max="9993" width="22.5703125" style="309" bestFit="1" customWidth="1"/>
    <col min="9994" max="10240" width="9.140625" style="309"/>
    <col min="10241" max="10241" width="7.140625" style="309" customWidth="1"/>
    <col min="10242" max="10242" width="64.5703125" style="309" customWidth="1"/>
    <col min="10243" max="10245" width="0" style="309" hidden="1" customWidth="1"/>
    <col min="10246" max="10246" width="14.7109375" style="309" customWidth="1"/>
    <col min="10247" max="10247" width="15.5703125" style="309" customWidth="1"/>
    <col min="10248" max="10248" width="18.7109375" style="309" customWidth="1"/>
    <col min="10249" max="10249" width="22.5703125" style="309" bestFit="1" customWidth="1"/>
    <col min="10250" max="10496" width="9.140625" style="309"/>
    <col min="10497" max="10497" width="7.140625" style="309" customWidth="1"/>
    <col min="10498" max="10498" width="64.5703125" style="309" customWidth="1"/>
    <col min="10499" max="10501" width="0" style="309" hidden="1" customWidth="1"/>
    <col min="10502" max="10502" width="14.7109375" style="309" customWidth="1"/>
    <col min="10503" max="10503" width="15.5703125" style="309" customWidth="1"/>
    <col min="10504" max="10504" width="18.7109375" style="309" customWidth="1"/>
    <col min="10505" max="10505" width="22.5703125" style="309" bestFit="1" customWidth="1"/>
    <col min="10506" max="10752" width="9.140625" style="309"/>
    <col min="10753" max="10753" width="7.140625" style="309" customWidth="1"/>
    <col min="10754" max="10754" width="64.5703125" style="309" customWidth="1"/>
    <col min="10755" max="10757" width="0" style="309" hidden="1" customWidth="1"/>
    <col min="10758" max="10758" width="14.7109375" style="309" customWidth="1"/>
    <col min="10759" max="10759" width="15.5703125" style="309" customWidth="1"/>
    <col min="10760" max="10760" width="18.7109375" style="309" customWidth="1"/>
    <col min="10761" max="10761" width="22.5703125" style="309" bestFit="1" customWidth="1"/>
    <col min="10762" max="11008" width="9.140625" style="309"/>
    <col min="11009" max="11009" width="7.140625" style="309" customWidth="1"/>
    <col min="11010" max="11010" width="64.5703125" style="309" customWidth="1"/>
    <col min="11011" max="11013" width="0" style="309" hidden="1" customWidth="1"/>
    <col min="11014" max="11014" width="14.7109375" style="309" customWidth="1"/>
    <col min="11015" max="11015" width="15.5703125" style="309" customWidth="1"/>
    <col min="11016" max="11016" width="18.7109375" style="309" customWidth="1"/>
    <col min="11017" max="11017" width="22.5703125" style="309" bestFit="1" customWidth="1"/>
    <col min="11018" max="11264" width="9.140625" style="309"/>
    <col min="11265" max="11265" width="7.140625" style="309" customWidth="1"/>
    <col min="11266" max="11266" width="64.5703125" style="309" customWidth="1"/>
    <col min="11267" max="11269" width="0" style="309" hidden="1" customWidth="1"/>
    <col min="11270" max="11270" width="14.7109375" style="309" customWidth="1"/>
    <col min="11271" max="11271" width="15.5703125" style="309" customWidth="1"/>
    <col min="11272" max="11272" width="18.7109375" style="309" customWidth="1"/>
    <col min="11273" max="11273" width="22.5703125" style="309" bestFit="1" customWidth="1"/>
    <col min="11274" max="11520" width="9.140625" style="309"/>
    <col min="11521" max="11521" width="7.140625" style="309" customWidth="1"/>
    <col min="11522" max="11522" width="64.5703125" style="309" customWidth="1"/>
    <col min="11523" max="11525" width="0" style="309" hidden="1" customWidth="1"/>
    <col min="11526" max="11526" width="14.7109375" style="309" customWidth="1"/>
    <col min="11527" max="11527" width="15.5703125" style="309" customWidth="1"/>
    <col min="11528" max="11528" width="18.7109375" style="309" customWidth="1"/>
    <col min="11529" max="11529" width="22.5703125" style="309" bestFit="1" customWidth="1"/>
    <col min="11530" max="11776" width="9.140625" style="309"/>
    <col min="11777" max="11777" width="7.140625" style="309" customWidth="1"/>
    <col min="11778" max="11778" width="64.5703125" style="309" customWidth="1"/>
    <col min="11779" max="11781" width="0" style="309" hidden="1" customWidth="1"/>
    <col min="11782" max="11782" width="14.7109375" style="309" customWidth="1"/>
    <col min="11783" max="11783" width="15.5703125" style="309" customWidth="1"/>
    <col min="11784" max="11784" width="18.7109375" style="309" customWidth="1"/>
    <col min="11785" max="11785" width="22.5703125" style="309" bestFit="1" customWidth="1"/>
    <col min="11786" max="12032" width="9.140625" style="309"/>
    <col min="12033" max="12033" width="7.140625" style="309" customWidth="1"/>
    <col min="12034" max="12034" width="64.5703125" style="309" customWidth="1"/>
    <col min="12035" max="12037" width="0" style="309" hidden="1" customWidth="1"/>
    <col min="12038" max="12038" width="14.7109375" style="309" customWidth="1"/>
    <col min="12039" max="12039" width="15.5703125" style="309" customWidth="1"/>
    <col min="12040" max="12040" width="18.7109375" style="309" customWidth="1"/>
    <col min="12041" max="12041" width="22.5703125" style="309" bestFit="1" customWidth="1"/>
    <col min="12042" max="12288" width="9.140625" style="309"/>
    <col min="12289" max="12289" width="7.140625" style="309" customWidth="1"/>
    <col min="12290" max="12290" width="64.5703125" style="309" customWidth="1"/>
    <col min="12291" max="12293" width="0" style="309" hidden="1" customWidth="1"/>
    <col min="12294" max="12294" width="14.7109375" style="309" customWidth="1"/>
    <col min="12295" max="12295" width="15.5703125" style="309" customWidth="1"/>
    <col min="12296" max="12296" width="18.7109375" style="309" customWidth="1"/>
    <col min="12297" max="12297" width="22.5703125" style="309" bestFit="1" customWidth="1"/>
    <col min="12298" max="12544" width="9.140625" style="309"/>
    <col min="12545" max="12545" width="7.140625" style="309" customWidth="1"/>
    <col min="12546" max="12546" width="64.5703125" style="309" customWidth="1"/>
    <col min="12547" max="12549" width="0" style="309" hidden="1" customWidth="1"/>
    <col min="12550" max="12550" width="14.7109375" style="309" customWidth="1"/>
    <col min="12551" max="12551" width="15.5703125" style="309" customWidth="1"/>
    <col min="12552" max="12552" width="18.7109375" style="309" customWidth="1"/>
    <col min="12553" max="12553" width="22.5703125" style="309" bestFit="1" customWidth="1"/>
    <col min="12554" max="12800" width="9.140625" style="309"/>
    <col min="12801" max="12801" width="7.140625" style="309" customWidth="1"/>
    <col min="12802" max="12802" width="64.5703125" style="309" customWidth="1"/>
    <col min="12803" max="12805" width="0" style="309" hidden="1" customWidth="1"/>
    <col min="12806" max="12806" width="14.7109375" style="309" customWidth="1"/>
    <col min="12807" max="12807" width="15.5703125" style="309" customWidth="1"/>
    <col min="12808" max="12808" width="18.7109375" style="309" customWidth="1"/>
    <col min="12809" max="12809" width="22.5703125" style="309" bestFit="1" customWidth="1"/>
    <col min="12810" max="13056" width="9.140625" style="309"/>
    <col min="13057" max="13057" width="7.140625" style="309" customWidth="1"/>
    <col min="13058" max="13058" width="64.5703125" style="309" customWidth="1"/>
    <col min="13059" max="13061" width="0" style="309" hidden="1" customWidth="1"/>
    <col min="13062" max="13062" width="14.7109375" style="309" customWidth="1"/>
    <col min="13063" max="13063" width="15.5703125" style="309" customWidth="1"/>
    <col min="13064" max="13064" width="18.7109375" style="309" customWidth="1"/>
    <col min="13065" max="13065" width="22.5703125" style="309" bestFit="1" customWidth="1"/>
    <col min="13066" max="13312" width="9.140625" style="309"/>
    <col min="13313" max="13313" width="7.140625" style="309" customWidth="1"/>
    <col min="13314" max="13314" width="64.5703125" style="309" customWidth="1"/>
    <col min="13315" max="13317" width="0" style="309" hidden="1" customWidth="1"/>
    <col min="13318" max="13318" width="14.7109375" style="309" customWidth="1"/>
    <col min="13319" max="13319" width="15.5703125" style="309" customWidth="1"/>
    <col min="13320" max="13320" width="18.7109375" style="309" customWidth="1"/>
    <col min="13321" max="13321" width="22.5703125" style="309" bestFit="1" customWidth="1"/>
    <col min="13322" max="13568" width="9.140625" style="309"/>
    <col min="13569" max="13569" width="7.140625" style="309" customWidth="1"/>
    <col min="13570" max="13570" width="64.5703125" style="309" customWidth="1"/>
    <col min="13571" max="13573" width="0" style="309" hidden="1" customWidth="1"/>
    <col min="13574" max="13574" width="14.7109375" style="309" customWidth="1"/>
    <col min="13575" max="13575" width="15.5703125" style="309" customWidth="1"/>
    <col min="13576" max="13576" width="18.7109375" style="309" customWidth="1"/>
    <col min="13577" max="13577" width="22.5703125" style="309" bestFit="1" customWidth="1"/>
    <col min="13578" max="13824" width="9.140625" style="309"/>
    <col min="13825" max="13825" width="7.140625" style="309" customWidth="1"/>
    <col min="13826" max="13826" width="64.5703125" style="309" customWidth="1"/>
    <col min="13827" max="13829" width="0" style="309" hidden="1" customWidth="1"/>
    <col min="13830" max="13830" width="14.7109375" style="309" customWidth="1"/>
    <col min="13831" max="13831" width="15.5703125" style="309" customWidth="1"/>
    <col min="13832" max="13832" width="18.7109375" style="309" customWidth="1"/>
    <col min="13833" max="13833" width="22.5703125" style="309" bestFit="1" customWidth="1"/>
    <col min="13834" max="14080" width="9.140625" style="309"/>
    <col min="14081" max="14081" width="7.140625" style="309" customWidth="1"/>
    <col min="14082" max="14082" width="64.5703125" style="309" customWidth="1"/>
    <col min="14083" max="14085" width="0" style="309" hidden="1" customWidth="1"/>
    <col min="14086" max="14086" width="14.7109375" style="309" customWidth="1"/>
    <col min="14087" max="14087" width="15.5703125" style="309" customWidth="1"/>
    <col min="14088" max="14088" width="18.7109375" style="309" customWidth="1"/>
    <col min="14089" max="14089" width="22.5703125" style="309" bestFit="1" customWidth="1"/>
    <col min="14090" max="14336" width="9.140625" style="309"/>
    <col min="14337" max="14337" width="7.140625" style="309" customWidth="1"/>
    <col min="14338" max="14338" width="64.5703125" style="309" customWidth="1"/>
    <col min="14339" max="14341" width="0" style="309" hidden="1" customWidth="1"/>
    <col min="14342" max="14342" width="14.7109375" style="309" customWidth="1"/>
    <col min="14343" max="14343" width="15.5703125" style="309" customWidth="1"/>
    <col min="14344" max="14344" width="18.7109375" style="309" customWidth="1"/>
    <col min="14345" max="14345" width="22.5703125" style="309" bestFit="1" customWidth="1"/>
    <col min="14346" max="14592" width="9.140625" style="309"/>
    <col min="14593" max="14593" width="7.140625" style="309" customWidth="1"/>
    <col min="14594" max="14594" width="64.5703125" style="309" customWidth="1"/>
    <col min="14595" max="14597" width="0" style="309" hidden="1" customWidth="1"/>
    <col min="14598" max="14598" width="14.7109375" style="309" customWidth="1"/>
    <col min="14599" max="14599" width="15.5703125" style="309" customWidth="1"/>
    <col min="14600" max="14600" width="18.7109375" style="309" customWidth="1"/>
    <col min="14601" max="14601" width="22.5703125" style="309" bestFit="1" customWidth="1"/>
    <col min="14602" max="14848" width="9.140625" style="309"/>
    <col min="14849" max="14849" width="7.140625" style="309" customWidth="1"/>
    <col min="14850" max="14850" width="64.5703125" style="309" customWidth="1"/>
    <col min="14851" max="14853" width="0" style="309" hidden="1" customWidth="1"/>
    <col min="14854" max="14854" width="14.7109375" style="309" customWidth="1"/>
    <col min="14855" max="14855" width="15.5703125" style="309" customWidth="1"/>
    <col min="14856" max="14856" width="18.7109375" style="309" customWidth="1"/>
    <col min="14857" max="14857" width="22.5703125" style="309" bestFit="1" customWidth="1"/>
    <col min="14858" max="15104" width="9.140625" style="309"/>
    <col min="15105" max="15105" width="7.140625" style="309" customWidth="1"/>
    <col min="15106" max="15106" width="64.5703125" style="309" customWidth="1"/>
    <col min="15107" max="15109" width="0" style="309" hidden="1" customWidth="1"/>
    <col min="15110" max="15110" width="14.7109375" style="309" customWidth="1"/>
    <col min="15111" max="15111" width="15.5703125" style="309" customWidth="1"/>
    <col min="15112" max="15112" width="18.7109375" style="309" customWidth="1"/>
    <col min="15113" max="15113" width="22.5703125" style="309" bestFit="1" customWidth="1"/>
    <col min="15114" max="15360" width="9.140625" style="309"/>
    <col min="15361" max="15361" width="7.140625" style="309" customWidth="1"/>
    <col min="15362" max="15362" width="64.5703125" style="309" customWidth="1"/>
    <col min="15363" max="15365" width="0" style="309" hidden="1" customWidth="1"/>
    <col min="15366" max="15366" width="14.7109375" style="309" customWidth="1"/>
    <col min="15367" max="15367" width="15.5703125" style="309" customWidth="1"/>
    <col min="15368" max="15368" width="18.7109375" style="309" customWidth="1"/>
    <col min="15369" max="15369" width="22.5703125" style="309" bestFit="1" customWidth="1"/>
    <col min="15370" max="15616" width="9.140625" style="309"/>
    <col min="15617" max="15617" width="7.140625" style="309" customWidth="1"/>
    <col min="15618" max="15618" width="64.5703125" style="309" customWidth="1"/>
    <col min="15619" max="15621" width="0" style="309" hidden="1" customWidth="1"/>
    <col min="15622" max="15622" width="14.7109375" style="309" customWidth="1"/>
    <col min="15623" max="15623" width="15.5703125" style="309" customWidth="1"/>
    <col min="15624" max="15624" width="18.7109375" style="309" customWidth="1"/>
    <col min="15625" max="15625" width="22.5703125" style="309" bestFit="1" customWidth="1"/>
    <col min="15626" max="15872" width="9.140625" style="309"/>
    <col min="15873" max="15873" width="7.140625" style="309" customWidth="1"/>
    <col min="15874" max="15874" width="64.5703125" style="309" customWidth="1"/>
    <col min="15875" max="15877" width="0" style="309" hidden="1" customWidth="1"/>
    <col min="15878" max="15878" width="14.7109375" style="309" customWidth="1"/>
    <col min="15879" max="15879" width="15.5703125" style="309" customWidth="1"/>
    <col min="15880" max="15880" width="18.7109375" style="309" customWidth="1"/>
    <col min="15881" max="15881" width="22.5703125" style="309" bestFit="1" customWidth="1"/>
    <col min="15882" max="16128" width="9.140625" style="309"/>
    <col min="16129" max="16129" width="7.140625" style="309" customWidth="1"/>
    <col min="16130" max="16130" width="64.5703125" style="309" customWidth="1"/>
    <col min="16131" max="16133" width="0" style="309" hidden="1" customWidth="1"/>
    <col min="16134" max="16134" width="14.7109375" style="309" customWidth="1"/>
    <col min="16135" max="16135" width="15.5703125" style="309" customWidth="1"/>
    <col min="16136" max="16136" width="18.7109375" style="309" customWidth="1"/>
    <col min="16137" max="16137" width="22.5703125" style="309" bestFit="1" customWidth="1"/>
    <col min="16138" max="16384" width="9.140625" style="309"/>
  </cols>
  <sheetData>
    <row r="1" spans="1:9" ht="15.75" x14ac:dyDescent="0.25">
      <c r="B1" s="317"/>
      <c r="C1" s="317"/>
      <c r="D1" s="317"/>
      <c r="E1" s="317"/>
      <c r="F1" s="780" t="s">
        <v>903</v>
      </c>
      <c r="G1" s="780"/>
      <c r="H1" s="780"/>
      <c r="I1" s="780"/>
    </row>
    <row r="2" spans="1:9" ht="15.75" x14ac:dyDescent="0.25">
      <c r="B2" s="317"/>
      <c r="C2" s="317"/>
      <c r="D2" s="317"/>
      <c r="E2" s="317"/>
      <c r="F2" s="780" t="s">
        <v>780</v>
      </c>
      <c r="G2" s="780"/>
      <c r="H2" s="780"/>
      <c r="I2" s="780"/>
    </row>
    <row r="3" spans="1:9" ht="35.25" customHeight="1" x14ac:dyDescent="0.25">
      <c r="A3" s="318"/>
      <c r="B3" s="318"/>
      <c r="C3" s="318"/>
      <c r="D3" s="318"/>
      <c r="E3" s="318"/>
      <c r="F3" s="781" t="s">
        <v>854</v>
      </c>
      <c r="G3" s="781"/>
      <c r="H3" s="781"/>
      <c r="I3" s="781"/>
    </row>
    <row r="4" spans="1:9" ht="15.75" x14ac:dyDescent="0.25">
      <c r="A4" s="317"/>
      <c r="B4" s="317"/>
      <c r="C4" s="317"/>
      <c r="D4" s="317"/>
      <c r="E4" s="317"/>
      <c r="F4" s="782" t="s">
        <v>1483</v>
      </c>
      <c r="G4" s="782"/>
      <c r="H4" s="782"/>
      <c r="I4" s="782"/>
    </row>
    <row r="5" spans="1:9" ht="15.75" x14ac:dyDescent="0.25">
      <c r="A5" s="318"/>
    </row>
    <row r="6" spans="1:9" ht="37.5" customHeight="1" x14ac:dyDescent="0.2">
      <c r="A6" s="784" t="s">
        <v>1011</v>
      </c>
      <c r="B6" s="784"/>
      <c r="C6" s="784"/>
      <c r="D6" s="784"/>
      <c r="E6" s="784"/>
      <c r="F6" s="784"/>
      <c r="G6" s="784"/>
      <c r="H6" s="784"/>
      <c r="I6" s="784"/>
    </row>
    <row r="7" spans="1:9" ht="26.25" customHeight="1" x14ac:dyDescent="0.2">
      <c r="A7" s="319"/>
      <c r="B7" s="319"/>
      <c r="C7" s="320"/>
      <c r="D7" s="320"/>
      <c r="E7" s="320"/>
      <c r="F7" s="320"/>
      <c r="G7" s="320"/>
      <c r="H7" s="320"/>
      <c r="I7" s="321" t="s">
        <v>880</v>
      </c>
    </row>
    <row r="8" spans="1:9" ht="27.75" customHeight="1" x14ac:dyDescent="0.2">
      <c r="A8" s="785" t="s">
        <v>795</v>
      </c>
      <c r="B8" s="785" t="s">
        <v>908</v>
      </c>
      <c r="C8" s="788" t="s">
        <v>909</v>
      </c>
      <c r="D8" s="788"/>
      <c r="E8" s="788"/>
      <c r="F8" s="789" t="s">
        <v>910</v>
      </c>
      <c r="G8" s="789"/>
      <c r="H8" s="790"/>
      <c r="I8" s="785" t="s">
        <v>911</v>
      </c>
    </row>
    <row r="9" spans="1:9" ht="18.75" customHeight="1" x14ac:dyDescent="0.2">
      <c r="A9" s="786"/>
      <c r="B9" s="786"/>
      <c r="C9" s="322">
        <v>2015</v>
      </c>
      <c r="D9" s="322">
        <v>2016</v>
      </c>
      <c r="E9" s="322">
        <v>2017</v>
      </c>
      <c r="F9" s="791" t="s">
        <v>1417</v>
      </c>
      <c r="G9" s="792"/>
      <c r="H9" s="785" t="s">
        <v>851</v>
      </c>
      <c r="I9" s="786"/>
    </row>
    <row r="10" spans="1:9" ht="55.5" customHeight="1" x14ac:dyDescent="0.2">
      <c r="A10" s="787"/>
      <c r="B10" s="787"/>
      <c r="C10" s="322">
        <v>3</v>
      </c>
      <c r="D10" s="322">
        <v>4</v>
      </c>
      <c r="E10" s="322">
        <v>5</v>
      </c>
      <c r="F10" s="322" t="s">
        <v>912</v>
      </c>
      <c r="G10" s="322" t="s">
        <v>913</v>
      </c>
      <c r="H10" s="787"/>
      <c r="I10" s="787"/>
    </row>
    <row r="11" spans="1:9" ht="60.75" customHeight="1" x14ac:dyDescent="0.2">
      <c r="A11" s="323">
        <v>1</v>
      </c>
      <c r="B11" s="324" t="str">
        <f>'[2]справочно по ЦС'!$C$10</f>
        <v>Муниципальная программа "Совершенствование муниципального управления в Юсьвинском муниципальном округе Пермского края"</v>
      </c>
      <c r="C11" s="325">
        <v>34989.599999999999</v>
      </c>
      <c r="D11" s="325">
        <v>33992.699999999997</v>
      </c>
      <c r="E11" s="325">
        <v>34015.5</v>
      </c>
      <c r="F11" s="586">
        <v>69297.42499</v>
      </c>
      <c r="G11" s="586">
        <v>68946.050990000003</v>
      </c>
      <c r="H11" s="326">
        <f>G11/F11*100</f>
        <v>99.492947970215766</v>
      </c>
      <c r="I11" s="591" t="s">
        <v>914</v>
      </c>
    </row>
    <row r="12" spans="1:9" ht="60" customHeight="1" x14ac:dyDescent="0.2">
      <c r="A12" s="327">
        <v>2</v>
      </c>
      <c r="B12" s="328" t="str">
        <f>'[2]справочно по ЦС'!$C$63</f>
        <v>Муниципальная программа "Развитие  образования Юсьвинского муниципального округа Пермского края"</v>
      </c>
      <c r="C12" s="329">
        <v>82483.100000000006</v>
      </c>
      <c r="D12" s="325">
        <v>82232.700000000012</v>
      </c>
      <c r="E12" s="325">
        <v>77044.799999999988</v>
      </c>
      <c r="F12" s="586">
        <v>481313.87582000002</v>
      </c>
      <c r="G12" s="586">
        <v>426391.69452999998</v>
      </c>
      <c r="H12" s="326">
        <f t="shared" ref="H12:H26" si="0">G12/F12*100</f>
        <v>88.589113248307925</v>
      </c>
      <c r="I12" s="591" t="s">
        <v>914</v>
      </c>
    </row>
    <row r="13" spans="1:9" ht="60" customHeight="1" x14ac:dyDescent="0.2">
      <c r="A13" s="327">
        <v>3</v>
      </c>
      <c r="B13" s="328" t="str">
        <f>'[2]справочно по ЦС'!$C$193</f>
        <v>Муниципальная программа "Улучшение качества жизни населения Юсьвинского муниципального округа Пермского края"</v>
      </c>
      <c r="C13" s="325">
        <v>543.5</v>
      </c>
      <c r="D13" s="325">
        <v>628</v>
      </c>
      <c r="E13" s="325">
        <v>628</v>
      </c>
      <c r="F13" s="586">
        <v>365.5</v>
      </c>
      <c r="G13" s="586">
        <v>365.5</v>
      </c>
      <c r="H13" s="326">
        <f t="shared" si="0"/>
        <v>100</v>
      </c>
      <c r="I13" s="591" t="s">
        <v>914</v>
      </c>
    </row>
    <row r="14" spans="1:9" ht="57.75" customHeight="1" x14ac:dyDescent="0.2">
      <c r="A14" s="327">
        <v>4</v>
      </c>
      <c r="B14" s="328" t="str">
        <f>'[2]справочно по ЦС'!$C$208</f>
        <v>Муниципальная программа "Улучшение жилищных условий граждан, проживающих в Юсьвинском муниципальном округе Пермского края"</v>
      </c>
      <c r="C14" s="325"/>
      <c r="D14" s="325"/>
      <c r="E14" s="325"/>
      <c r="F14" s="586">
        <v>31424.249399999993</v>
      </c>
      <c r="G14" s="586">
        <v>20831.283239999997</v>
      </c>
      <c r="H14" s="326">
        <f t="shared" si="0"/>
        <v>66.290471969077487</v>
      </c>
      <c r="I14" s="591" t="s">
        <v>915</v>
      </c>
    </row>
    <row r="15" spans="1:9" ht="66" customHeight="1" x14ac:dyDescent="0.2">
      <c r="A15" s="327">
        <v>5</v>
      </c>
      <c r="B15" s="328" t="s">
        <v>722</v>
      </c>
      <c r="C15" s="325">
        <v>1100</v>
      </c>
      <c r="D15" s="325">
        <v>400</v>
      </c>
      <c r="E15" s="325">
        <v>400</v>
      </c>
      <c r="F15" s="586">
        <v>4191.4085999999998</v>
      </c>
      <c r="G15" s="586">
        <v>3047.8711300000004</v>
      </c>
      <c r="H15" s="326">
        <f t="shared" si="0"/>
        <v>72.717108277155347</v>
      </c>
      <c r="I15" s="591" t="s">
        <v>915</v>
      </c>
    </row>
    <row r="16" spans="1:9" ht="66" customHeight="1" x14ac:dyDescent="0.2">
      <c r="A16" s="327">
        <v>6</v>
      </c>
      <c r="B16" s="328" t="str">
        <f>'[2]справочно по ЦС'!$C$258</f>
        <v>Муниципальная программа "Развитие культуры, искусства и молодежной политики в  Юсьвинском муниципальном округе Пермского края"</v>
      </c>
      <c r="C16" s="325">
        <v>26086.5</v>
      </c>
      <c r="D16" s="325">
        <v>27033.1</v>
      </c>
      <c r="E16" s="325">
        <v>29069.9</v>
      </c>
      <c r="F16" s="586">
        <v>88977.811749999993</v>
      </c>
      <c r="G16" s="586">
        <v>88977.811749999993</v>
      </c>
      <c r="H16" s="326">
        <f t="shared" si="0"/>
        <v>100</v>
      </c>
      <c r="I16" s="591" t="s">
        <v>914</v>
      </c>
    </row>
    <row r="17" spans="1:9" ht="60.75" customHeight="1" x14ac:dyDescent="0.2">
      <c r="A17" s="327">
        <v>7</v>
      </c>
      <c r="B17" s="328" t="str">
        <f>'[2]справочно по ЦС'!$C$317</f>
        <v>Муниципальная программа "Развитие физической культуры и спорта в  Юсьвинском муниципальном округе Пермского края"</v>
      </c>
      <c r="C17" s="325">
        <v>8853.4</v>
      </c>
      <c r="D17" s="325">
        <v>9248</v>
      </c>
      <c r="E17" s="325">
        <v>9914.6</v>
      </c>
      <c r="F17" s="586">
        <v>9296.6913000000004</v>
      </c>
      <c r="G17" s="586">
        <v>9265.8495299999995</v>
      </c>
      <c r="H17" s="326">
        <f t="shared" si="0"/>
        <v>99.668250036440369</v>
      </c>
      <c r="I17" s="323" t="s">
        <v>914</v>
      </c>
    </row>
    <row r="18" spans="1:9" ht="80.25" customHeight="1" x14ac:dyDescent="0.2">
      <c r="A18" s="327">
        <v>8</v>
      </c>
      <c r="B18" s="328" t="s">
        <v>406</v>
      </c>
      <c r="C18" s="325">
        <v>2632.2</v>
      </c>
      <c r="D18" s="325">
        <v>2626.2</v>
      </c>
      <c r="E18" s="325">
        <v>2641.2</v>
      </c>
      <c r="F18" s="586">
        <v>937.19999999999993</v>
      </c>
      <c r="G18" s="586">
        <v>812.23406999999997</v>
      </c>
      <c r="H18" s="326">
        <f t="shared" si="0"/>
        <v>86.666033930857878</v>
      </c>
      <c r="I18" s="591" t="s">
        <v>915</v>
      </c>
    </row>
    <row r="19" spans="1:9" ht="62.25" customHeight="1" x14ac:dyDescent="0.2">
      <c r="A19" s="323">
        <v>9</v>
      </c>
      <c r="B19" s="328" t="str">
        <f>'[2]справочно по ЦС'!$C$357</f>
        <v>Муниципальная программа "Экономическое развитие Юсьвинского муниципальнгого округа Пермского края"</v>
      </c>
      <c r="C19" s="325">
        <v>1500</v>
      </c>
      <c r="D19" s="325">
        <v>1500</v>
      </c>
      <c r="E19" s="325">
        <v>1500</v>
      </c>
      <c r="F19" s="586">
        <v>100</v>
      </c>
      <c r="G19" s="586">
        <v>100</v>
      </c>
      <c r="H19" s="326">
        <f t="shared" si="0"/>
        <v>100</v>
      </c>
      <c r="I19" s="591" t="s">
        <v>915</v>
      </c>
    </row>
    <row r="20" spans="1:9" ht="56.25" customHeight="1" x14ac:dyDescent="0.2">
      <c r="A20" s="323">
        <v>10</v>
      </c>
      <c r="B20" s="328" t="str">
        <f>'[2]справочно по ЦС'!$C$373</f>
        <v>Муниципальная программа "Территориальное развитие Юсьвинского муниципального округа Пермского края"</v>
      </c>
      <c r="C20" s="325">
        <v>4500</v>
      </c>
      <c r="D20" s="325">
        <v>4500</v>
      </c>
      <c r="E20" s="325">
        <v>0</v>
      </c>
      <c r="F20" s="586">
        <v>53521.653879999998</v>
      </c>
      <c r="G20" s="586">
        <v>51455.049799999993</v>
      </c>
      <c r="H20" s="326">
        <f t="shared" si="0"/>
        <v>96.138751458178959</v>
      </c>
      <c r="I20" s="591" t="s">
        <v>914</v>
      </c>
    </row>
    <row r="21" spans="1:9" ht="64.5" customHeight="1" x14ac:dyDescent="0.2">
      <c r="A21" s="322">
        <v>11</v>
      </c>
      <c r="B21" s="328" t="str">
        <f>'[2]справочно по ЦС'!$C$472</f>
        <v>Муниципальная программа "Развитие транспортной системы Юсьвинского муниципального округа Пермского края"</v>
      </c>
      <c r="C21" s="325">
        <v>2008.6</v>
      </c>
      <c r="D21" s="325">
        <v>1433.5</v>
      </c>
      <c r="E21" s="325">
        <v>3196.7</v>
      </c>
      <c r="F21" s="586">
        <v>96678.10725999999</v>
      </c>
      <c r="G21" s="586">
        <v>92768.854670000001</v>
      </c>
      <c r="H21" s="326">
        <f t="shared" si="0"/>
        <v>95.956424157656812</v>
      </c>
      <c r="I21" s="591" t="s">
        <v>914</v>
      </c>
    </row>
    <row r="22" spans="1:9" ht="64.5" customHeight="1" x14ac:dyDescent="0.2">
      <c r="A22" s="330">
        <v>12</v>
      </c>
      <c r="B22" s="328" t="str">
        <f>'[2]справочно по ЦС'!$C$506</f>
        <v>Муниципальная программа "Развитие сельского хозяйства в Юсьвинском муниципальном округе Пермского края"</v>
      </c>
      <c r="C22" s="325"/>
      <c r="D22" s="325"/>
      <c r="E22" s="325"/>
      <c r="F22" s="586">
        <v>170</v>
      </c>
      <c r="G22" s="586">
        <v>170</v>
      </c>
      <c r="H22" s="326">
        <f t="shared" si="0"/>
        <v>100</v>
      </c>
      <c r="I22" s="591" t="s">
        <v>914</v>
      </c>
    </row>
    <row r="23" spans="1:9" ht="70.5" customHeight="1" x14ac:dyDescent="0.2">
      <c r="A23" s="330">
        <v>13</v>
      </c>
      <c r="B23" s="328" t="str">
        <f>'[2]справочно по ЦС'!$C$525</f>
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</c>
      <c r="C23" s="325"/>
      <c r="D23" s="325"/>
      <c r="E23" s="325"/>
      <c r="F23" s="586">
        <v>18898.062140000002</v>
      </c>
      <c r="G23" s="586">
        <v>18873.282889999999</v>
      </c>
      <c r="H23" s="326">
        <f t="shared" si="0"/>
        <v>99.868879413050749</v>
      </c>
      <c r="I23" s="591" t="s">
        <v>914</v>
      </c>
    </row>
    <row r="24" spans="1:9" ht="64.5" customHeight="1" x14ac:dyDescent="0.2">
      <c r="A24" s="330">
        <v>14</v>
      </c>
      <c r="B24" s="328" t="s">
        <v>907</v>
      </c>
      <c r="C24" s="325"/>
      <c r="D24" s="325"/>
      <c r="E24" s="325"/>
      <c r="F24" s="586">
        <v>3928.7560000000003</v>
      </c>
      <c r="G24" s="586">
        <v>3759.6591200000003</v>
      </c>
      <c r="H24" s="326">
        <f t="shared" si="0"/>
        <v>95.695917995416352</v>
      </c>
      <c r="I24" s="591" t="s">
        <v>915</v>
      </c>
    </row>
    <row r="25" spans="1:9" ht="75.75" customHeight="1" x14ac:dyDescent="0.2">
      <c r="A25" s="330">
        <v>15</v>
      </c>
      <c r="B25" s="328" t="s">
        <v>360</v>
      </c>
      <c r="C25" s="325"/>
      <c r="D25" s="325"/>
      <c r="E25" s="325"/>
      <c r="F25" s="586">
        <v>428.88444999999996</v>
      </c>
      <c r="G25" s="586">
        <v>428.86976999999996</v>
      </c>
      <c r="H25" s="326">
        <f t="shared" si="0"/>
        <v>99.9965771666471</v>
      </c>
      <c r="I25" s="591" t="s">
        <v>914</v>
      </c>
    </row>
    <row r="26" spans="1:9" ht="28.5" customHeight="1" x14ac:dyDescent="0.3">
      <c r="A26" s="783" t="s">
        <v>916</v>
      </c>
      <c r="B26" s="783"/>
      <c r="C26" s="331">
        <f>SUM(C11:C21)</f>
        <v>164696.90000000002</v>
      </c>
      <c r="D26" s="331">
        <f>SUM(D11:D21)</f>
        <v>163594.20000000001</v>
      </c>
      <c r="E26" s="331">
        <f>SUM(E11:E21)</f>
        <v>158410.70000000001</v>
      </c>
      <c r="F26" s="587">
        <f>SUM(F11:F25)</f>
        <v>859529.62558999995</v>
      </c>
      <c r="G26" s="587">
        <f>SUM(G11:G25)</f>
        <v>786194.01149000006</v>
      </c>
      <c r="H26" s="332">
        <f t="shared" si="0"/>
        <v>91.467936425151052</v>
      </c>
      <c r="I26" s="333"/>
    </row>
  </sheetData>
  <mergeCells count="13">
    <mergeCell ref="F1:I1"/>
    <mergeCell ref="F3:I3"/>
    <mergeCell ref="F2:I2"/>
    <mergeCell ref="F4:I4"/>
    <mergeCell ref="A26:B26"/>
    <mergeCell ref="A6:I6"/>
    <mergeCell ref="A8:A10"/>
    <mergeCell ref="B8:B10"/>
    <mergeCell ref="C8:E8"/>
    <mergeCell ref="F8:H8"/>
    <mergeCell ref="I8:I10"/>
    <mergeCell ref="F9:G9"/>
    <mergeCell ref="H9:H10"/>
  </mergeCells>
  <pageMargins left="0.70866141732283472" right="0.70866141732283472" top="0.15748031496062992" bottom="0.15748031496062992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20"/>
  <sheetViews>
    <sheetView view="pageBreakPreview" zoomScale="87" zoomScaleNormal="84" zoomScaleSheetLayoutView="87" workbookViewId="0">
      <selection activeCell="G6" sqref="G6"/>
    </sheetView>
  </sheetViews>
  <sheetFormatPr defaultColWidth="9.140625" defaultRowHeight="15" x14ac:dyDescent="0.25"/>
  <cols>
    <col min="1" max="1" width="15.7109375" style="26" customWidth="1"/>
    <col min="2" max="2" width="7.85546875" style="26" customWidth="1"/>
    <col min="3" max="3" width="92.5703125" style="26" customWidth="1"/>
    <col min="4" max="4" width="15.42578125" style="26" hidden="1" customWidth="1"/>
    <col min="5" max="5" width="12" style="26" hidden="1" customWidth="1"/>
    <col min="6" max="6" width="14.85546875" style="26" hidden="1" customWidth="1"/>
    <col min="7" max="7" width="20.7109375" style="26" customWidth="1"/>
    <col min="8" max="8" width="20.5703125" style="26" customWidth="1"/>
    <col min="9" max="9" width="22.42578125" style="26" customWidth="1"/>
    <col min="10" max="10" width="11.28515625" style="26" bestFit="1" customWidth="1"/>
    <col min="11" max="16384" width="9.140625" style="26"/>
  </cols>
  <sheetData>
    <row r="1" spans="1:13" ht="15.75" x14ac:dyDescent="0.25">
      <c r="A1" s="658"/>
      <c r="B1" s="658"/>
      <c r="C1" s="658"/>
      <c r="D1" s="658"/>
      <c r="E1" s="658"/>
      <c r="F1" s="658"/>
      <c r="G1" s="794" t="s">
        <v>903</v>
      </c>
      <c r="H1" s="794"/>
      <c r="I1" s="794"/>
    </row>
    <row r="2" spans="1:13" ht="15.75" x14ac:dyDescent="0.25">
      <c r="A2" s="658"/>
      <c r="B2" s="658"/>
      <c r="C2" s="658"/>
      <c r="D2" s="658"/>
      <c r="E2" s="658"/>
      <c r="F2" s="658"/>
      <c r="G2" s="794" t="s">
        <v>780</v>
      </c>
      <c r="H2" s="794"/>
      <c r="I2" s="794"/>
    </row>
    <row r="3" spans="1:13" ht="24" customHeight="1" x14ac:dyDescent="0.25">
      <c r="A3" s="658"/>
      <c r="B3" s="658"/>
      <c r="C3" s="658"/>
      <c r="D3" s="658"/>
      <c r="E3" s="658"/>
      <c r="F3" s="658"/>
      <c r="G3" s="795" t="s">
        <v>854</v>
      </c>
      <c r="H3" s="795"/>
      <c r="I3" s="795"/>
      <c r="J3" s="206"/>
      <c r="K3" s="206"/>
      <c r="L3" s="206"/>
      <c r="M3" s="206"/>
    </row>
    <row r="4" spans="1:13" ht="14.25" customHeight="1" x14ac:dyDescent="0.25">
      <c r="A4" s="658"/>
      <c r="B4" s="658"/>
      <c r="C4" s="658"/>
      <c r="D4" s="658"/>
      <c r="E4" s="658"/>
      <c r="F4" s="658"/>
      <c r="G4" s="794" t="s">
        <v>1483</v>
      </c>
      <c r="H4" s="794"/>
      <c r="I4" s="794"/>
      <c r="J4" s="206"/>
      <c r="K4" s="206"/>
      <c r="L4" s="206"/>
      <c r="M4" s="206"/>
    </row>
    <row r="5" spans="1:13" ht="33" customHeight="1" x14ac:dyDescent="0.25">
      <c r="A5" s="793" t="s">
        <v>1010</v>
      </c>
      <c r="B5" s="793"/>
      <c r="C5" s="793"/>
      <c r="D5" s="793"/>
      <c r="E5" s="793"/>
      <c r="F5" s="793"/>
      <c r="G5" s="793"/>
      <c r="H5" s="793"/>
      <c r="I5" s="793"/>
      <c r="J5" s="206"/>
      <c r="K5" s="206"/>
      <c r="L5" s="206"/>
      <c r="M5" s="206"/>
    </row>
    <row r="6" spans="1:13" ht="23.25" customHeight="1" x14ac:dyDescent="0.25">
      <c r="A6" s="257"/>
      <c r="B6" s="257"/>
      <c r="C6" s="257"/>
      <c r="D6" s="257"/>
      <c r="E6" s="257"/>
      <c r="F6" s="257"/>
      <c r="G6" s="257"/>
      <c r="H6" s="257"/>
      <c r="I6" s="260" t="s">
        <v>880</v>
      </c>
    </row>
    <row r="7" spans="1:13" ht="38.25" x14ac:dyDescent="0.25">
      <c r="A7" s="56" t="s">
        <v>4</v>
      </c>
      <c r="B7" s="56" t="s">
        <v>5</v>
      </c>
      <c r="C7" s="56" t="s">
        <v>6</v>
      </c>
      <c r="D7" s="18" t="s">
        <v>476</v>
      </c>
      <c r="E7" s="18" t="s">
        <v>689</v>
      </c>
      <c r="F7" s="32" t="s">
        <v>848</v>
      </c>
      <c r="G7" s="32" t="s">
        <v>849</v>
      </c>
      <c r="H7" s="32" t="s">
        <v>850</v>
      </c>
      <c r="I7" s="32" t="s">
        <v>851</v>
      </c>
    </row>
    <row r="8" spans="1:13" x14ac:dyDescent="0.25">
      <c r="A8" s="61" t="s">
        <v>7</v>
      </c>
      <c r="B8" s="6"/>
      <c r="C8" s="64" t="s">
        <v>482</v>
      </c>
      <c r="D8" s="221">
        <f>D9</f>
        <v>1896.9</v>
      </c>
      <c r="E8" s="221">
        <f>E9</f>
        <v>0</v>
      </c>
      <c r="F8" s="221">
        <f>F9</f>
        <v>2317.4</v>
      </c>
      <c r="G8" s="221">
        <f>G9+G70+G191+G204+G226+G244+G315+G332+G357+G361+G473+G502+G511+G533+G551</f>
        <v>859529.62558999995</v>
      </c>
      <c r="H8" s="221">
        <f>H9+H70+H191+H204+H226+H244+H315+H332+H357+H361+H473+H502+H511+H533+H551</f>
        <v>786194.01149000006</v>
      </c>
      <c r="I8" s="63">
        <f>H8/G8*100</f>
        <v>91.467936425151052</v>
      </c>
      <c r="J8" s="572">
        <f>G8-H8</f>
        <v>73335.61409999989</v>
      </c>
    </row>
    <row r="9" spans="1:13" ht="25.5" x14ac:dyDescent="0.25">
      <c r="A9" s="67" t="s">
        <v>9</v>
      </c>
      <c r="B9" s="66"/>
      <c r="C9" s="68" t="s">
        <v>10</v>
      </c>
      <c r="D9" s="222">
        <f>D23</f>
        <v>1896.9</v>
      </c>
      <c r="E9" s="222">
        <f>E23</f>
        <v>0</v>
      </c>
      <c r="F9" s="222">
        <f>F23</f>
        <v>2317.4</v>
      </c>
      <c r="G9" s="222">
        <f>G10+G22+G36+G62</f>
        <v>69297.42499</v>
      </c>
      <c r="H9" s="222">
        <f>H10+H22+H36+H62</f>
        <v>68946.050990000003</v>
      </c>
      <c r="I9" s="69">
        <f>H9/G9*100</f>
        <v>99.492947970215766</v>
      </c>
      <c r="J9" s="572">
        <f t="shared" ref="J9:J72" si="0">G9-H9</f>
        <v>351.37399999999616</v>
      </c>
    </row>
    <row r="10" spans="1:13" x14ac:dyDescent="0.25">
      <c r="A10" s="118" t="s">
        <v>11</v>
      </c>
      <c r="B10" s="117"/>
      <c r="C10" s="125" t="s">
        <v>12</v>
      </c>
      <c r="D10" s="223">
        <f>D11+D17+D14</f>
        <v>1162</v>
      </c>
      <c r="E10" s="223">
        <f>E11+E17+E14</f>
        <v>0</v>
      </c>
      <c r="F10" s="223">
        <f>F11+F17+F14</f>
        <v>1162</v>
      </c>
      <c r="G10" s="223">
        <f>G11+G17+G14</f>
        <v>1162</v>
      </c>
      <c r="H10" s="223">
        <f>H11+H17+H14</f>
        <v>1159.2284</v>
      </c>
      <c r="I10" s="120">
        <f t="shared" ref="I10:I21" si="1">H10/G10*100</f>
        <v>99.76148020654044</v>
      </c>
      <c r="J10" s="572">
        <f t="shared" si="0"/>
        <v>2.7716000000000349</v>
      </c>
    </row>
    <row r="11" spans="1:13" x14ac:dyDescent="0.25">
      <c r="A11" s="76" t="s">
        <v>13</v>
      </c>
      <c r="B11" s="22"/>
      <c r="C11" s="84" t="s">
        <v>494</v>
      </c>
      <c r="D11" s="224">
        <f t="shared" ref="D11:H12" si="2">D12</f>
        <v>149.80000000000001</v>
      </c>
      <c r="E11" s="224">
        <f t="shared" si="2"/>
        <v>0</v>
      </c>
      <c r="F11" s="224">
        <f t="shared" si="2"/>
        <v>149.80000000000001</v>
      </c>
      <c r="G11" s="224">
        <f t="shared" si="2"/>
        <v>149.80000000000001</v>
      </c>
      <c r="H11" s="224">
        <f t="shared" si="2"/>
        <v>149.78149999999999</v>
      </c>
      <c r="I11" s="78">
        <f t="shared" si="1"/>
        <v>99.987650200267012</v>
      </c>
      <c r="J11" s="572">
        <f t="shared" si="0"/>
        <v>1.850000000001728E-2</v>
      </c>
    </row>
    <row r="12" spans="1:13" x14ac:dyDescent="0.25">
      <c r="A12" s="16" t="s">
        <v>450</v>
      </c>
      <c r="B12" s="6"/>
      <c r="C12" s="19" t="s">
        <v>446</v>
      </c>
      <c r="D12" s="210">
        <f t="shared" si="2"/>
        <v>149.80000000000001</v>
      </c>
      <c r="E12" s="210">
        <f t="shared" si="2"/>
        <v>0</v>
      </c>
      <c r="F12" s="210">
        <f t="shared" si="2"/>
        <v>149.80000000000001</v>
      </c>
      <c r="G12" s="210">
        <f t="shared" si="2"/>
        <v>149.80000000000001</v>
      </c>
      <c r="H12" s="210">
        <f t="shared" si="2"/>
        <v>149.78149999999999</v>
      </c>
      <c r="I12" s="18">
        <f t="shared" si="1"/>
        <v>99.987650200267012</v>
      </c>
      <c r="J12" s="572">
        <f t="shared" si="0"/>
        <v>1.850000000001728E-2</v>
      </c>
    </row>
    <row r="13" spans="1:13" x14ac:dyDescent="0.25">
      <c r="A13" s="61"/>
      <c r="B13" s="16" t="s">
        <v>14</v>
      </c>
      <c r="C13" s="19" t="s">
        <v>15</v>
      </c>
      <c r="D13" s="210">
        <v>149.80000000000001</v>
      </c>
      <c r="E13" s="210"/>
      <c r="F13" s="210">
        <f>SUM(D13:E13)</f>
        <v>149.80000000000001</v>
      </c>
      <c r="G13" s="210">
        <v>149.80000000000001</v>
      </c>
      <c r="H13" s="210">
        <v>149.78149999999999</v>
      </c>
      <c r="I13" s="18">
        <f t="shared" si="1"/>
        <v>99.987650200267012</v>
      </c>
      <c r="J13" s="572">
        <f t="shared" si="0"/>
        <v>1.850000000001728E-2</v>
      </c>
    </row>
    <row r="14" spans="1:13" x14ac:dyDescent="0.25">
      <c r="A14" s="76" t="s">
        <v>16</v>
      </c>
      <c r="B14" s="22"/>
      <c r="C14" s="84" t="s">
        <v>17</v>
      </c>
      <c r="D14" s="224">
        <f>D15</f>
        <v>905.2</v>
      </c>
      <c r="E14" s="224">
        <f>E15</f>
        <v>0</v>
      </c>
      <c r="F14" s="224">
        <f>F15</f>
        <v>905.2</v>
      </c>
      <c r="G14" s="224">
        <f>G15</f>
        <v>905.2</v>
      </c>
      <c r="H14" s="224">
        <f>H15</f>
        <v>905.18399999999997</v>
      </c>
      <c r="I14" s="78">
        <f t="shared" si="1"/>
        <v>99.99823243482102</v>
      </c>
      <c r="J14" s="572">
        <f t="shared" si="0"/>
        <v>1.6000000000076398E-2</v>
      </c>
    </row>
    <row r="15" spans="1:13" ht="39" x14ac:dyDescent="0.25">
      <c r="A15" s="16" t="s">
        <v>18</v>
      </c>
      <c r="B15" s="6"/>
      <c r="C15" s="15" t="s">
        <v>629</v>
      </c>
      <c r="D15" s="210">
        <f>D16</f>
        <v>905.2</v>
      </c>
      <c r="E15" s="210"/>
      <c r="F15" s="210">
        <f>F16</f>
        <v>905.2</v>
      </c>
      <c r="G15" s="210">
        <f>G16</f>
        <v>905.2</v>
      </c>
      <c r="H15" s="210">
        <f>H16</f>
        <v>905.18399999999997</v>
      </c>
      <c r="I15" s="18">
        <f t="shared" si="1"/>
        <v>99.99823243482102</v>
      </c>
      <c r="J15" s="572">
        <f t="shared" si="0"/>
        <v>1.6000000000076398E-2</v>
      </c>
    </row>
    <row r="16" spans="1:13" x14ac:dyDescent="0.25">
      <c r="A16" s="61"/>
      <c r="B16" s="16" t="s">
        <v>14</v>
      </c>
      <c r="C16" s="19" t="s">
        <v>15</v>
      </c>
      <c r="D16" s="210">
        <v>905.2</v>
      </c>
      <c r="E16" s="210"/>
      <c r="F16" s="210">
        <v>905.2</v>
      </c>
      <c r="G16" s="210">
        <v>905.2</v>
      </c>
      <c r="H16" s="210">
        <v>905.18399999999997</v>
      </c>
      <c r="I16" s="18">
        <f t="shared" si="1"/>
        <v>99.99823243482102</v>
      </c>
      <c r="J16" s="572">
        <f t="shared" si="0"/>
        <v>1.6000000000076398E-2</v>
      </c>
    </row>
    <row r="17" spans="1:10" ht="25.5" x14ac:dyDescent="0.25">
      <c r="A17" s="76" t="s">
        <v>19</v>
      </c>
      <c r="B17" s="22"/>
      <c r="C17" s="84" t="s">
        <v>495</v>
      </c>
      <c r="D17" s="224">
        <f>D18+D20</f>
        <v>107</v>
      </c>
      <c r="E17" s="224">
        <f>E18+E20</f>
        <v>0</v>
      </c>
      <c r="F17" s="224">
        <f>F18+F20</f>
        <v>107</v>
      </c>
      <c r="G17" s="224">
        <f>G18+G20</f>
        <v>107</v>
      </c>
      <c r="H17" s="224">
        <f>H18+H20</f>
        <v>104.2629</v>
      </c>
      <c r="I17" s="78">
        <f t="shared" si="1"/>
        <v>97.441962616822437</v>
      </c>
      <c r="J17" s="572">
        <f t="shared" si="0"/>
        <v>2.7370999999999981</v>
      </c>
    </row>
    <row r="18" spans="1:10" ht="25.5" x14ac:dyDescent="0.25">
      <c r="A18" s="16" t="s">
        <v>20</v>
      </c>
      <c r="B18" s="16"/>
      <c r="C18" s="17" t="s">
        <v>21</v>
      </c>
      <c r="D18" s="210">
        <f>D19</f>
        <v>37.1</v>
      </c>
      <c r="E18" s="210"/>
      <c r="F18" s="210">
        <f>F19</f>
        <v>37.1</v>
      </c>
      <c r="G18" s="210">
        <f>G19</f>
        <v>37.1</v>
      </c>
      <c r="H18" s="210">
        <f>H19</f>
        <v>37.062899999999999</v>
      </c>
      <c r="I18" s="18">
        <f t="shared" si="1"/>
        <v>99.899999999999991</v>
      </c>
      <c r="J18" s="572">
        <f t="shared" si="0"/>
        <v>3.7100000000002353E-2</v>
      </c>
    </row>
    <row r="19" spans="1:10" x14ac:dyDescent="0.25">
      <c r="A19" s="79"/>
      <c r="B19" s="16" t="s">
        <v>14</v>
      </c>
      <c r="C19" s="19" t="s">
        <v>15</v>
      </c>
      <c r="D19" s="210">
        <v>37.1</v>
      </c>
      <c r="E19" s="210"/>
      <c r="F19" s="210">
        <f>SUM(D19:E19)</f>
        <v>37.1</v>
      </c>
      <c r="G19" s="210">
        <v>37.1</v>
      </c>
      <c r="H19" s="210">
        <v>37.062899999999999</v>
      </c>
      <c r="I19" s="18">
        <f t="shared" si="1"/>
        <v>99.899999999999991</v>
      </c>
      <c r="J19" s="572">
        <f t="shared" si="0"/>
        <v>3.7100000000002353E-2</v>
      </c>
    </row>
    <row r="20" spans="1:10" ht="38.25" x14ac:dyDescent="0.25">
      <c r="A20" s="16" t="s">
        <v>456</v>
      </c>
      <c r="B20" s="16"/>
      <c r="C20" s="17" t="s">
        <v>472</v>
      </c>
      <c r="D20" s="210">
        <f>D21</f>
        <v>69.900000000000006</v>
      </c>
      <c r="E20" s="210"/>
      <c r="F20" s="210">
        <f>F21</f>
        <v>69.900000000000006</v>
      </c>
      <c r="G20" s="210">
        <f>G21</f>
        <v>69.900000000000006</v>
      </c>
      <c r="H20" s="210">
        <f>H21</f>
        <v>67.2</v>
      </c>
      <c r="I20" s="18">
        <f t="shared" si="1"/>
        <v>96.137339055793987</v>
      </c>
      <c r="J20" s="572">
        <f t="shared" si="0"/>
        <v>2.7000000000000028</v>
      </c>
    </row>
    <row r="21" spans="1:10" x14ac:dyDescent="0.25">
      <c r="A21" s="79"/>
      <c r="B21" s="16" t="s">
        <v>14</v>
      </c>
      <c r="C21" s="19" t="s">
        <v>15</v>
      </c>
      <c r="D21" s="210">
        <v>69.900000000000006</v>
      </c>
      <c r="E21" s="210"/>
      <c r="F21" s="210">
        <v>69.900000000000006</v>
      </c>
      <c r="G21" s="210">
        <v>69.900000000000006</v>
      </c>
      <c r="H21" s="210">
        <v>67.2</v>
      </c>
      <c r="I21" s="18">
        <f t="shared" si="1"/>
        <v>96.137339055793987</v>
      </c>
      <c r="J21" s="572">
        <f t="shared" si="0"/>
        <v>2.7000000000000028</v>
      </c>
    </row>
    <row r="22" spans="1:10" ht="25.5" x14ac:dyDescent="0.25">
      <c r="A22" s="118" t="s">
        <v>22</v>
      </c>
      <c r="B22" s="117"/>
      <c r="C22" s="125" t="s">
        <v>23</v>
      </c>
      <c r="D22" s="223">
        <f t="shared" ref="D22:H24" si="3">D23</f>
        <v>1896.9</v>
      </c>
      <c r="E22" s="223">
        <f t="shared" si="3"/>
        <v>0</v>
      </c>
      <c r="F22" s="223">
        <f t="shared" si="3"/>
        <v>2317.4</v>
      </c>
      <c r="G22" s="223">
        <f t="shared" si="3"/>
        <v>63879.024989999998</v>
      </c>
      <c r="H22" s="223">
        <f t="shared" si="3"/>
        <v>63727.045510000004</v>
      </c>
      <c r="I22" s="120">
        <f t="shared" ref="I22:I53" si="4">H22/G22*100</f>
        <v>99.762082342327886</v>
      </c>
      <c r="J22" s="572">
        <f t="shared" si="0"/>
        <v>151.97947999999451</v>
      </c>
    </row>
    <row r="23" spans="1:10" ht="25.5" x14ac:dyDescent="0.25">
      <c r="A23" s="76" t="s">
        <v>24</v>
      </c>
      <c r="B23" s="22"/>
      <c r="C23" s="77" t="s">
        <v>400</v>
      </c>
      <c r="D23" s="224">
        <f t="shared" si="3"/>
        <v>1896.9</v>
      </c>
      <c r="E23" s="224">
        <f>E24+E26</f>
        <v>0</v>
      </c>
      <c r="F23" s="224">
        <f>F24+F26</f>
        <v>2317.4</v>
      </c>
      <c r="G23" s="224">
        <f>G24+G27+G31+G34</f>
        <v>63879.024989999998</v>
      </c>
      <c r="H23" s="224">
        <f>H24+H27+H31+H34</f>
        <v>63727.045510000004</v>
      </c>
      <c r="I23" s="78">
        <f t="shared" si="4"/>
        <v>99.762082342327886</v>
      </c>
      <c r="J23" s="572">
        <f t="shared" si="0"/>
        <v>151.97947999999451</v>
      </c>
    </row>
    <row r="24" spans="1:10" ht="25.5" x14ac:dyDescent="0.25">
      <c r="A24" s="79" t="s">
        <v>25</v>
      </c>
      <c r="B24" s="16"/>
      <c r="C24" s="19" t="s">
        <v>639</v>
      </c>
      <c r="D24" s="210">
        <f t="shared" si="3"/>
        <v>1896.9</v>
      </c>
      <c r="E24" s="210">
        <f t="shared" si="3"/>
        <v>0</v>
      </c>
      <c r="F24" s="210">
        <f t="shared" si="3"/>
        <v>2290.3000000000002</v>
      </c>
      <c r="G24" s="210">
        <f>G25+G26</f>
        <v>2317.3823500000003</v>
      </c>
      <c r="H24" s="210">
        <f>H25+H26</f>
        <v>2317.3823500000003</v>
      </c>
      <c r="I24" s="18">
        <f t="shared" si="4"/>
        <v>100</v>
      </c>
      <c r="J24" s="572">
        <f t="shared" si="0"/>
        <v>0</v>
      </c>
    </row>
    <row r="25" spans="1:10" ht="39" x14ac:dyDescent="0.25">
      <c r="A25" s="79"/>
      <c r="B25" s="16" t="s">
        <v>26</v>
      </c>
      <c r="C25" s="15" t="s">
        <v>390</v>
      </c>
      <c r="D25" s="210">
        <v>1896.9</v>
      </c>
      <c r="E25" s="211"/>
      <c r="F25" s="210">
        <v>2290.3000000000002</v>
      </c>
      <c r="G25" s="210">
        <v>2290.2903500000002</v>
      </c>
      <c r="H25" s="210">
        <v>2290.2903500000002</v>
      </c>
      <c r="I25" s="18">
        <f t="shared" si="4"/>
        <v>100</v>
      </c>
      <c r="J25" s="572">
        <f t="shared" si="0"/>
        <v>0</v>
      </c>
    </row>
    <row r="26" spans="1:10" x14ac:dyDescent="0.25">
      <c r="A26" s="79"/>
      <c r="B26" s="16" t="s">
        <v>33</v>
      </c>
      <c r="C26" s="17" t="s">
        <v>34</v>
      </c>
      <c r="D26" s="210"/>
      <c r="E26" s="211"/>
      <c r="F26" s="210">
        <v>27.1</v>
      </c>
      <c r="G26" s="210">
        <v>27.091999999999999</v>
      </c>
      <c r="H26" s="210">
        <v>27.091999999999999</v>
      </c>
      <c r="I26" s="18">
        <f t="shared" si="4"/>
        <v>100</v>
      </c>
      <c r="J26" s="572">
        <f t="shared" si="0"/>
        <v>0</v>
      </c>
    </row>
    <row r="27" spans="1:10" ht="25.5" x14ac:dyDescent="0.25">
      <c r="A27" s="79" t="s">
        <v>27</v>
      </c>
      <c r="B27" s="16"/>
      <c r="C27" s="17" t="s">
        <v>641</v>
      </c>
      <c r="D27" s="226">
        <f>D28+D29+D30</f>
        <v>38294.5</v>
      </c>
      <c r="E27" s="226">
        <f>E28+E29+E30</f>
        <v>0</v>
      </c>
      <c r="F27" s="226" t="e">
        <f>F28+F29+F30</f>
        <v>#REF!</v>
      </c>
      <c r="G27" s="226">
        <f>G28+G29+G30</f>
        <v>55256.352359999997</v>
      </c>
      <c r="H27" s="226">
        <f>H28+H29+H30</f>
        <v>55166.946369999998</v>
      </c>
      <c r="I27" s="83">
        <f t="shared" si="4"/>
        <v>99.83819780680146</v>
      </c>
      <c r="J27" s="572">
        <f t="shared" si="0"/>
        <v>89.405989999999292</v>
      </c>
    </row>
    <row r="28" spans="1:10" ht="39" x14ac:dyDescent="0.25">
      <c r="A28" s="79"/>
      <c r="B28" s="16" t="s">
        <v>26</v>
      </c>
      <c r="C28" s="15" t="s">
        <v>390</v>
      </c>
      <c r="D28" s="210">
        <v>36276.9</v>
      </c>
      <c r="E28" s="211"/>
      <c r="F28" s="210" t="e">
        <f>36564.6+#REF!+#REF!+#REF!</f>
        <v>#REF!</v>
      </c>
      <c r="G28" s="210">
        <v>52569.429969999997</v>
      </c>
      <c r="H28" s="210">
        <v>52498.987939999999</v>
      </c>
      <c r="I28" s="18">
        <f t="shared" si="4"/>
        <v>99.866001913963686</v>
      </c>
      <c r="J28" s="572">
        <f t="shared" si="0"/>
        <v>70.44202999999834</v>
      </c>
    </row>
    <row r="29" spans="1:10" x14ac:dyDescent="0.25">
      <c r="A29" s="79"/>
      <c r="B29" s="16" t="s">
        <v>14</v>
      </c>
      <c r="C29" s="19" t="s">
        <v>15</v>
      </c>
      <c r="D29" s="210">
        <v>2003.6</v>
      </c>
      <c r="E29" s="211"/>
      <c r="F29" s="210">
        <v>2029.3999999999999</v>
      </c>
      <c r="G29" s="210">
        <v>2601.9880900000003</v>
      </c>
      <c r="H29" s="210">
        <v>2583.0241299999998</v>
      </c>
      <c r="I29" s="18">
        <f t="shared" si="4"/>
        <v>99.271174219709806</v>
      </c>
      <c r="J29" s="572">
        <f t="shared" si="0"/>
        <v>18.963960000000498</v>
      </c>
    </row>
    <row r="30" spans="1:10" x14ac:dyDescent="0.25">
      <c r="A30" s="79"/>
      <c r="B30" s="16" t="s">
        <v>28</v>
      </c>
      <c r="C30" s="19" t="s">
        <v>29</v>
      </c>
      <c r="D30" s="210">
        <v>14</v>
      </c>
      <c r="E30" s="210"/>
      <c r="F30" s="210">
        <f>SUM(D30:E30)</f>
        <v>14</v>
      </c>
      <c r="G30" s="210">
        <v>84.934300000000007</v>
      </c>
      <c r="H30" s="210">
        <v>84.934300000000007</v>
      </c>
      <c r="I30" s="18">
        <f t="shared" si="4"/>
        <v>100</v>
      </c>
      <c r="J30" s="572">
        <f t="shared" si="0"/>
        <v>0</v>
      </c>
    </row>
    <row r="31" spans="1:10" ht="38.25" x14ac:dyDescent="0.25">
      <c r="A31" s="79" t="s">
        <v>30</v>
      </c>
      <c r="B31" s="16"/>
      <c r="C31" s="17" t="s">
        <v>640</v>
      </c>
      <c r="D31" s="210">
        <f>D33+D32</f>
        <v>220</v>
      </c>
      <c r="E31" s="210">
        <f>E33+E32</f>
        <v>0</v>
      </c>
      <c r="F31" s="210">
        <f>F33+F32</f>
        <v>220</v>
      </c>
      <c r="G31" s="210">
        <f>G33+G32</f>
        <v>250.14449000000002</v>
      </c>
      <c r="H31" s="210">
        <f>H33+H32</f>
        <v>187.571</v>
      </c>
      <c r="I31" s="18">
        <f t="shared" si="4"/>
        <v>74.985061633778145</v>
      </c>
      <c r="J31" s="572">
        <f t="shared" si="0"/>
        <v>62.573490000000021</v>
      </c>
    </row>
    <row r="32" spans="1:10" ht="39" x14ac:dyDescent="0.25">
      <c r="A32" s="79"/>
      <c r="B32" s="16" t="s">
        <v>26</v>
      </c>
      <c r="C32" s="15" t="s">
        <v>390</v>
      </c>
      <c r="D32" s="210">
        <v>120.5</v>
      </c>
      <c r="E32" s="210"/>
      <c r="F32" s="210">
        <v>120.5</v>
      </c>
      <c r="G32" s="210">
        <v>121.58</v>
      </c>
      <c r="H32" s="210">
        <v>103.321</v>
      </c>
      <c r="I32" s="18">
        <f t="shared" si="4"/>
        <v>84.981904918572141</v>
      </c>
      <c r="J32" s="572">
        <f t="shared" si="0"/>
        <v>18.259</v>
      </c>
    </row>
    <row r="33" spans="1:10" x14ac:dyDescent="0.25">
      <c r="A33" s="79"/>
      <c r="B33" s="16" t="s">
        <v>14</v>
      </c>
      <c r="C33" s="19" t="s">
        <v>15</v>
      </c>
      <c r="D33" s="210">
        <v>99.5</v>
      </c>
      <c r="E33" s="210"/>
      <c r="F33" s="210">
        <v>99.5</v>
      </c>
      <c r="G33" s="210">
        <v>128.56449000000001</v>
      </c>
      <c r="H33" s="210">
        <v>84.25</v>
      </c>
      <c r="I33" s="18">
        <f t="shared" si="4"/>
        <v>65.531314284371987</v>
      </c>
      <c r="J33" s="572">
        <f t="shared" si="0"/>
        <v>44.314490000000006</v>
      </c>
    </row>
    <row r="34" spans="1:10" ht="25.5" x14ac:dyDescent="0.25">
      <c r="A34" s="79" t="s">
        <v>31</v>
      </c>
      <c r="B34" s="16"/>
      <c r="C34" s="19" t="s">
        <v>32</v>
      </c>
      <c r="D34" s="210" t="e">
        <f>+D35</f>
        <v>#REF!</v>
      </c>
      <c r="E34" s="210">
        <f>+E35</f>
        <v>0</v>
      </c>
      <c r="F34" s="210">
        <f>+F35</f>
        <v>6055.2</v>
      </c>
      <c r="G34" s="210">
        <f>+G35</f>
        <v>6055.1457899999996</v>
      </c>
      <c r="H34" s="210">
        <f>+H35</f>
        <v>6055.1457899999996</v>
      </c>
      <c r="I34" s="18">
        <f t="shared" si="4"/>
        <v>100</v>
      </c>
      <c r="J34" s="572">
        <f t="shared" si="0"/>
        <v>0</v>
      </c>
    </row>
    <row r="35" spans="1:10" x14ac:dyDescent="0.25">
      <c r="A35" s="79"/>
      <c r="B35" s="16" t="s">
        <v>33</v>
      </c>
      <c r="C35" s="17" t="s">
        <v>34</v>
      </c>
      <c r="D35" s="214" t="e">
        <f>#REF!</f>
        <v>#REF!</v>
      </c>
      <c r="E35" s="214"/>
      <c r="F35" s="214">
        <v>6055.2</v>
      </c>
      <c r="G35" s="214">
        <v>6055.1457899999996</v>
      </c>
      <c r="H35" s="214">
        <v>6055.1457899999996</v>
      </c>
      <c r="I35" s="25">
        <f t="shared" si="4"/>
        <v>100</v>
      </c>
      <c r="J35" s="572">
        <f t="shared" si="0"/>
        <v>0</v>
      </c>
    </row>
    <row r="36" spans="1:10" ht="25.5" x14ac:dyDescent="0.25">
      <c r="A36" s="118" t="s">
        <v>35</v>
      </c>
      <c r="B36" s="117"/>
      <c r="C36" s="125" t="s">
        <v>486</v>
      </c>
      <c r="D36" s="223" t="e">
        <f>D37</f>
        <v>#REF!</v>
      </c>
      <c r="E36" s="223">
        <f>E37</f>
        <v>0</v>
      </c>
      <c r="F36" s="223">
        <f>F37</f>
        <v>1803.1999999999998</v>
      </c>
      <c r="G36" s="223">
        <f>G37</f>
        <v>4141.8999999999996</v>
      </c>
      <c r="H36" s="223">
        <f>H37</f>
        <v>3956.7770799999998</v>
      </c>
      <c r="I36" s="120">
        <f t="shared" si="4"/>
        <v>95.530483111615453</v>
      </c>
      <c r="J36" s="572">
        <f t="shared" si="0"/>
        <v>185.12291999999979</v>
      </c>
    </row>
    <row r="37" spans="1:10" x14ac:dyDescent="0.25">
      <c r="A37" s="76" t="s">
        <v>36</v>
      </c>
      <c r="B37" s="22"/>
      <c r="C37" s="84" t="s">
        <v>630</v>
      </c>
      <c r="D37" s="224" t="e">
        <f>D38+D41+D44+D49+D46</f>
        <v>#REF!</v>
      </c>
      <c r="E37" s="224">
        <f>E38+E41+E44+E49+E46+E51</f>
        <v>0</v>
      </c>
      <c r="F37" s="224">
        <f>F38+F41+F44+F49+F46+F51</f>
        <v>1803.1999999999998</v>
      </c>
      <c r="G37" s="224">
        <f>G38+G41+G44+G49+G46+G51+G54+G56+G59</f>
        <v>4141.8999999999996</v>
      </c>
      <c r="H37" s="224">
        <f>H38+H41+H44+H49+H46+H51+H54+H56+H59</f>
        <v>3956.7770799999998</v>
      </c>
      <c r="I37" s="78">
        <f t="shared" si="4"/>
        <v>95.530483111615453</v>
      </c>
      <c r="J37" s="572">
        <f t="shared" si="0"/>
        <v>185.12291999999979</v>
      </c>
    </row>
    <row r="38" spans="1:10" x14ac:dyDescent="0.25">
      <c r="A38" s="79" t="s">
        <v>38</v>
      </c>
      <c r="B38" s="16"/>
      <c r="C38" s="19" t="s">
        <v>775</v>
      </c>
      <c r="D38" s="210">
        <f>D39+D40</f>
        <v>861.3</v>
      </c>
      <c r="E38" s="210">
        <f>E39+E40</f>
        <v>0</v>
      </c>
      <c r="F38" s="210">
        <f>F39+F40</f>
        <v>861.3</v>
      </c>
      <c r="G38" s="210">
        <f>G39+G40</f>
        <v>861.3</v>
      </c>
      <c r="H38" s="210">
        <f>H39+H40</f>
        <v>861.3</v>
      </c>
      <c r="I38" s="18">
        <f t="shared" si="4"/>
        <v>100</v>
      </c>
      <c r="J38" s="572">
        <f t="shared" si="0"/>
        <v>0</v>
      </c>
    </row>
    <row r="39" spans="1:10" ht="39" x14ac:dyDescent="0.25">
      <c r="A39" s="79"/>
      <c r="B39" s="16" t="s">
        <v>26</v>
      </c>
      <c r="C39" s="15" t="s">
        <v>390</v>
      </c>
      <c r="D39" s="213">
        <v>792.4</v>
      </c>
      <c r="E39" s="213"/>
      <c r="F39" s="213">
        <f>SUM(D39:E39)</f>
        <v>792.4</v>
      </c>
      <c r="G39" s="213">
        <v>792.4</v>
      </c>
      <c r="H39" s="213">
        <v>792.4</v>
      </c>
      <c r="I39" s="27">
        <f t="shared" si="4"/>
        <v>100</v>
      </c>
      <c r="J39" s="572">
        <f t="shared" si="0"/>
        <v>0</v>
      </c>
    </row>
    <row r="40" spans="1:10" x14ac:dyDescent="0.25">
      <c r="A40" s="79"/>
      <c r="B40" s="16" t="s">
        <v>14</v>
      </c>
      <c r="C40" s="19" t="s">
        <v>15</v>
      </c>
      <c r="D40" s="213">
        <v>68.900000000000006</v>
      </c>
      <c r="E40" s="213"/>
      <c r="F40" s="213">
        <f>SUM(D40:E40)</f>
        <v>68.900000000000006</v>
      </c>
      <c r="G40" s="213">
        <v>68.900000000000006</v>
      </c>
      <c r="H40" s="213">
        <v>68.900000000000006</v>
      </c>
      <c r="I40" s="27">
        <f t="shared" si="4"/>
        <v>100</v>
      </c>
      <c r="J40" s="572">
        <f t="shared" si="0"/>
        <v>0</v>
      </c>
    </row>
    <row r="41" spans="1:10" ht="25.5" x14ac:dyDescent="0.25">
      <c r="A41" s="79" t="s">
        <v>39</v>
      </c>
      <c r="B41" s="16"/>
      <c r="C41" s="19" t="s">
        <v>40</v>
      </c>
      <c r="D41" s="210">
        <f>D42+D43</f>
        <v>495.8</v>
      </c>
      <c r="E41" s="210">
        <f>E42+E43</f>
        <v>0</v>
      </c>
      <c r="F41" s="210">
        <f>F42+F43</f>
        <v>495.8</v>
      </c>
      <c r="G41" s="210">
        <f>G42+G43</f>
        <v>495.8</v>
      </c>
      <c r="H41" s="210">
        <f>H42+H43</f>
        <v>495.8</v>
      </c>
      <c r="I41" s="18">
        <f t="shared" si="4"/>
        <v>100</v>
      </c>
      <c r="J41" s="572">
        <f t="shared" si="0"/>
        <v>0</v>
      </c>
    </row>
    <row r="42" spans="1:10" ht="39" x14ac:dyDescent="0.25">
      <c r="A42" s="79"/>
      <c r="B42" s="16" t="s">
        <v>26</v>
      </c>
      <c r="C42" s="15" t="s">
        <v>390</v>
      </c>
      <c r="D42" s="226">
        <v>452.7</v>
      </c>
      <c r="E42" s="226"/>
      <c r="F42" s="226">
        <f>SUM(D42:E42)</f>
        <v>452.7</v>
      </c>
      <c r="G42" s="226">
        <v>452.7</v>
      </c>
      <c r="H42" s="226">
        <v>452.7</v>
      </c>
      <c r="I42" s="83">
        <f t="shared" si="4"/>
        <v>100</v>
      </c>
      <c r="J42" s="572">
        <f t="shared" si="0"/>
        <v>0</v>
      </c>
    </row>
    <row r="43" spans="1:10" x14ac:dyDescent="0.25">
      <c r="A43" s="79"/>
      <c r="B43" s="16" t="s">
        <v>14</v>
      </c>
      <c r="C43" s="19" t="s">
        <v>15</v>
      </c>
      <c r="D43" s="226">
        <v>43.1</v>
      </c>
      <c r="E43" s="226"/>
      <c r="F43" s="226">
        <f>SUM(D43:E43)</f>
        <v>43.1</v>
      </c>
      <c r="G43" s="226">
        <v>43.1</v>
      </c>
      <c r="H43" s="226">
        <v>43.1</v>
      </c>
      <c r="I43" s="83">
        <f t="shared" si="4"/>
        <v>100</v>
      </c>
      <c r="J43" s="572">
        <f t="shared" si="0"/>
        <v>0</v>
      </c>
    </row>
    <row r="44" spans="1:10" x14ac:dyDescent="0.25">
      <c r="A44" s="79" t="s">
        <v>41</v>
      </c>
      <c r="B44" s="16"/>
      <c r="C44" s="19" t="s">
        <v>42</v>
      </c>
      <c r="D44" s="210" t="e">
        <f>D45</f>
        <v>#REF!</v>
      </c>
      <c r="E44" s="210"/>
      <c r="F44" s="210">
        <f>F45</f>
        <v>17.5</v>
      </c>
      <c r="G44" s="210">
        <f>G45</f>
        <v>17.5</v>
      </c>
      <c r="H44" s="210">
        <f>H45</f>
        <v>17.5</v>
      </c>
      <c r="I44" s="18">
        <f t="shared" si="4"/>
        <v>100</v>
      </c>
      <c r="J44" s="572">
        <f t="shared" si="0"/>
        <v>0</v>
      </c>
    </row>
    <row r="45" spans="1:10" x14ac:dyDescent="0.25">
      <c r="A45" s="79"/>
      <c r="B45" s="16" t="s">
        <v>14</v>
      </c>
      <c r="C45" s="19" t="s">
        <v>15</v>
      </c>
      <c r="D45" s="210" t="e">
        <f>#REF!</f>
        <v>#REF!</v>
      </c>
      <c r="E45" s="210"/>
      <c r="F45" s="210">
        <v>17.5</v>
      </c>
      <c r="G45" s="210">
        <v>17.5</v>
      </c>
      <c r="H45" s="210">
        <v>17.5</v>
      </c>
      <c r="I45" s="18">
        <f t="shared" si="4"/>
        <v>100</v>
      </c>
      <c r="J45" s="572">
        <f t="shared" si="0"/>
        <v>0</v>
      </c>
    </row>
    <row r="46" spans="1:10" x14ac:dyDescent="0.25">
      <c r="A46" s="79" t="s">
        <v>43</v>
      </c>
      <c r="B46" s="16"/>
      <c r="C46" s="19" t="s">
        <v>44</v>
      </c>
      <c r="D46" s="210">
        <f>D48+D47</f>
        <v>50</v>
      </c>
      <c r="E46" s="210">
        <f>E48+E47</f>
        <v>0</v>
      </c>
      <c r="F46" s="210">
        <f>F48+F47</f>
        <v>50</v>
      </c>
      <c r="G46" s="210">
        <f>G48+G47</f>
        <v>50</v>
      </c>
      <c r="H46" s="210">
        <f>H48+H47</f>
        <v>50</v>
      </c>
      <c r="I46" s="18">
        <f t="shared" si="4"/>
        <v>100</v>
      </c>
      <c r="J46" s="572">
        <f t="shared" si="0"/>
        <v>0</v>
      </c>
    </row>
    <row r="47" spans="1:10" ht="39" x14ac:dyDescent="0.25">
      <c r="A47" s="79"/>
      <c r="B47" s="16" t="s">
        <v>26</v>
      </c>
      <c r="C47" s="15" t="s">
        <v>390</v>
      </c>
      <c r="D47" s="213">
        <v>45.3</v>
      </c>
      <c r="E47" s="213"/>
      <c r="F47" s="213">
        <f>SUM(D47:E47)</f>
        <v>45.3</v>
      </c>
      <c r="G47" s="213">
        <f>SUM(E47:F47)</f>
        <v>45.3</v>
      </c>
      <c r="H47" s="213">
        <v>45.3</v>
      </c>
      <c r="I47" s="27">
        <f t="shared" si="4"/>
        <v>100</v>
      </c>
      <c r="J47" s="572">
        <f t="shared" si="0"/>
        <v>0</v>
      </c>
    </row>
    <row r="48" spans="1:10" x14ac:dyDescent="0.25">
      <c r="A48" s="79"/>
      <c r="B48" s="16" t="s">
        <v>14</v>
      </c>
      <c r="C48" s="19" t="s">
        <v>15</v>
      </c>
      <c r="D48" s="213">
        <v>4.7</v>
      </c>
      <c r="E48" s="213"/>
      <c r="F48" s="213">
        <v>4.7</v>
      </c>
      <c r="G48" s="213">
        <v>4.7</v>
      </c>
      <c r="H48" s="213">
        <v>4.7</v>
      </c>
      <c r="I48" s="27">
        <f t="shared" si="4"/>
        <v>100</v>
      </c>
      <c r="J48" s="572">
        <f t="shared" si="0"/>
        <v>0</v>
      </c>
    </row>
    <row r="49" spans="1:10" ht="25.5" x14ac:dyDescent="0.25">
      <c r="A49" s="79" t="s">
        <v>46</v>
      </c>
      <c r="B49" s="16"/>
      <c r="C49" s="19" t="s">
        <v>391</v>
      </c>
      <c r="D49" s="210">
        <f>D50</f>
        <v>10.8</v>
      </c>
      <c r="E49" s="210"/>
      <c r="F49" s="210">
        <f>SUM(D49:E49)</f>
        <v>10.8</v>
      </c>
      <c r="G49" s="210">
        <f>SUM(E49:F49)</f>
        <v>10.8</v>
      </c>
      <c r="H49" s="210">
        <v>10.8</v>
      </c>
      <c r="I49" s="18">
        <f t="shared" si="4"/>
        <v>100</v>
      </c>
      <c r="J49" s="572">
        <f t="shared" si="0"/>
        <v>0</v>
      </c>
    </row>
    <row r="50" spans="1:10" x14ac:dyDescent="0.25">
      <c r="A50" s="79"/>
      <c r="B50" s="16" t="s">
        <v>14</v>
      </c>
      <c r="C50" s="19" t="s">
        <v>15</v>
      </c>
      <c r="D50" s="213">
        <v>10.8</v>
      </c>
      <c r="E50" s="213"/>
      <c r="F50" s="213">
        <f>SUM(D50:E50)</f>
        <v>10.8</v>
      </c>
      <c r="G50" s="213">
        <f>SUM(E50:F50)</f>
        <v>10.8</v>
      </c>
      <c r="H50" s="213">
        <v>10.8</v>
      </c>
      <c r="I50" s="27">
        <f t="shared" si="4"/>
        <v>100</v>
      </c>
      <c r="J50" s="572">
        <f t="shared" si="0"/>
        <v>0</v>
      </c>
    </row>
    <row r="51" spans="1:10" ht="25.5" x14ac:dyDescent="0.25">
      <c r="A51" s="79" t="s">
        <v>45</v>
      </c>
      <c r="B51" s="16"/>
      <c r="C51" s="19" t="s">
        <v>781</v>
      </c>
      <c r="D51" s="213"/>
      <c r="E51" s="251">
        <f>SUM(E52:E53)</f>
        <v>0</v>
      </c>
      <c r="F51" s="213">
        <f>SUM(F52:F53)</f>
        <v>367.79999999999995</v>
      </c>
      <c r="G51" s="213">
        <f>SUM(G52:G53)</f>
        <v>367.79999999999995</v>
      </c>
      <c r="H51" s="213">
        <f>SUM(H52:H53)</f>
        <v>182.67707999999999</v>
      </c>
      <c r="I51" s="27">
        <f t="shared" si="4"/>
        <v>49.667504078303431</v>
      </c>
      <c r="J51" s="572">
        <f t="shared" si="0"/>
        <v>185.12291999999997</v>
      </c>
    </row>
    <row r="52" spans="1:10" ht="39" x14ac:dyDescent="0.25">
      <c r="A52" s="79"/>
      <c r="B52" s="16" t="s">
        <v>26</v>
      </c>
      <c r="C52" s="15" t="s">
        <v>390</v>
      </c>
      <c r="D52" s="213"/>
      <c r="E52" s="251"/>
      <c r="F52" s="213">
        <v>140.6</v>
      </c>
      <c r="G52" s="213">
        <v>144.88007999999999</v>
      </c>
      <c r="H52" s="213">
        <v>144.88007999999999</v>
      </c>
      <c r="I52" s="27">
        <f t="shared" si="4"/>
        <v>100</v>
      </c>
      <c r="J52" s="572">
        <f t="shared" si="0"/>
        <v>0</v>
      </c>
    </row>
    <row r="53" spans="1:10" x14ac:dyDescent="0.25">
      <c r="A53" s="79"/>
      <c r="B53" s="16" t="s">
        <v>14</v>
      </c>
      <c r="C53" s="19" t="s">
        <v>15</v>
      </c>
      <c r="D53" s="213"/>
      <c r="E53" s="251"/>
      <c r="F53" s="213">
        <v>227.2</v>
      </c>
      <c r="G53" s="213">
        <v>222.91991999999999</v>
      </c>
      <c r="H53" s="213">
        <v>37.796999999999997</v>
      </c>
      <c r="I53" s="27">
        <f t="shared" si="4"/>
        <v>16.955416097403948</v>
      </c>
      <c r="J53" s="572">
        <f t="shared" si="0"/>
        <v>185.12291999999999</v>
      </c>
    </row>
    <row r="54" spans="1:10" ht="26.25" x14ac:dyDescent="0.25">
      <c r="A54" s="79" t="s">
        <v>47</v>
      </c>
      <c r="B54" s="16"/>
      <c r="C54" s="15" t="s">
        <v>392</v>
      </c>
      <c r="D54" s="210">
        <f>D55</f>
        <v>36.299999999999997</v>
      </c>
      <c r="E54" s="210"/>
      <c r="F54" s="210">
        <f>F55</f>
        <v>36.299999999999997</v>
      </c>
      <c r="G54" s="210">
        <f>G55</f>
        <v>36.299999999999997</v>
      </c>
      <c r="H54" s="210">
        <f>H55</f>
        <v>36.299999999999997</v>
      </c>
      <c r="I54" s="18">
        <f t="shared" ref="I54:I85" si="5">H54/G54*100</f>
        <v>100</v>
      </c>
      <c r="J54" s="572">
        <f t="shared" si="0"/>
        <v>0</v>
      </c>
    </row>
    <row r="55" spans="1:10" x14ac:dyDescent="0.25">
      <c r="A55" s="79"/>
      <c r="B55" s="16" t="s">
        <v>14</v>
      </c>
      <c r="C55" s="19" t="s">
        <v>15</v>
      </c>
      <c r="D55" s="212">
        <v>36.299999999999997</v>
      </c>
      <c r="E55" s="212"/>
      <c r="F55" s="212">
        <v>36.299999999999997</v>
      </c>
      <c r="G55" s="212">
        <v>36.299999999999997</v>
      </c>
      <c r="H55" s="212">
        <v>36.299999999999997</v>
      </c>
      <c r="I55" s="40">
        <f t="shared" si="5"/>
        <v>100</v>
      </c>
      <c r="J55" s="572">
        <f t="shared" si="0"/>
        <v>0</v>
      </c>
    </row>
    <row r="56" spans="1:10" x14ac:dyDescent="0.25">
      <c r="A56" s="79" t="s">
        <v>48</v>
      </c>
      <c r="B56" s="16"/>
      <c r="C56" s="19" t="s">
        <v>393</v>
      </c>
      <c r="D56" s="226">
        <f>D57+D58</f>
        <v>1295.9000000000001</v>
      </c>
      <c r="E56" s="226"/>
      <c r="F56" s="226">
        <f>F57+F58</f>
        <v>1295.9000000000001</v>
      </c>
      <c r="G56" s="226">
        <f>G57+G58</f>
        <v>1295.9000000000001</v>
      </c>
      <c r="H56" s="226">
        <f>H57+H58</f>
        <v>1295.9000000000001</v>
      </c>
      <c r="I56" s="83">
        <f t="shared" si="5"/>
        <v>100</v>
      </c>
      <c r="J56" s="572">
        <f t="shared" si="0"/>
        <v>0</v>
      </c>
    </row>
    <row r="57" spans="1:10" ht="39" x14ac:dyDescent="0.25">
      <c r="A57" s="79"/>
      <c r="B57" s="16" t="s">
        <v>26</v>
      </c>
      <c r="C57" s="15" t="s">
        <v>390</v>
      </c>
      <c r="D57" s="213">
        <v>1273.7</v>
      </c>
      <c r="E57" s="213"/>
      <c r="F57" s="213">
        <v>1273.7</v>
      </c>
      <c r="G57" s="213">
        <v>1250.21</v>
      </c>
      <c r="H57" s="213">
        <v>1250.21</v>
      </c>
      <c r="I57" s="27">
        <f t="shared" si="5"/>
        <v>100</v>
      </c>
      <c r="J57" s="572">
        <f t="shared" si="0"/>
        <v>0</v>
      </c>
    </row>
    <row r="58" spans="1:10" x14ac:dyDescent="0.25">
      <c r="A58" s="79"/>
      <c r="B58" s="16" t="s">
        <v>14</v>
      </c>
      <c r="C58" s="19" t="s">
        <v>15</v>
      </c>
      <c r="D58" s="213">
        <v>22.2</v>
      </c>
      <c r="E58" s="213"/>
      <c r="F58" s="213">
        <v>22.2</v>
      </c>
      <c r="G58" s="213">
        <v>45.69</v>
      </c>
      <c r="H58" s="213">
        <v>45.69</v>
      </c>
      <c r="I58" s="27">
        <f t="shared" si="5"/>
        <v>100</v>
      </c>
      <c r="J58" s="572">
        <f t="shared" si="0"/>
        <v>0</v>
      </c>
    </row>
    <row r="59" spans="1:10" x14ac:dyDescent="0.25">
      <c r="A59" s="79" t="s">
        <v>49</v>
      </c>
      <c r="B59" s="16"/>
      <c r="C59" s="17" t="s">
        <v>50</v>
      </c>
      <c r="D59" s="210">
        <f>D60+D61</f>
        <v>952</v>
      </c>
      <c r="E59" s="211">
        <f>E60</f>
        <v>0</v>
      </c>
      <c r="F59" s="210">
        <f>F60+F61</f>
        <v>1006.5</v>
      </c>
      <c r="G59" s="210">
        <f>G60+G61</f>
        <v>1006.5</v>
      </c>
      <c r="H59" s="210">
        <f>H60+H61</f>
        <v>1006.5</v>
      </c>
      <c r="I59" s="18">
        <f t="shared" si="5"/>
        <v>100</v>
      </c>
      <c r="J59" s="572">
        <f t="shared" si="0"/>
        <v>0</v>
      </c>
    </row>
    <row r="60" spans="1:10" ht="39" x14ac:dyDescent="0.25">
      <c r="A60" s="79"/>
      <c r="B60" s="16" t="s">
        <v>26</v>
      </c>
      <c r="C60" s="15" t="s">
        <v>390</v>
      </c>
      <c r="D60" s="214">
        <v>929.4</v>
      </c>
      <c r="E60" s="219"/>
      <c r="F60" s="214">
        <v>983.9</v>
      </c>
      <c r="G60" s="214">
        <v>983.9</v>
      </c>
      <c r="H60" s="214">
        <v>983.9</v>
      </c>
      <c r="I60" s="25">
        <f t="shared" si="5"/>
        <v>100</v>
      </c>
      <c r="J60" s="572">
        <f t="shared" si="0"/>
        <v>0</v>
      </c>
    </row>
    <row r="61" spans="1:10" x14ac:dyDescent="0.25">
      <c r="A61" s="79"/>
      <c r="B61" s="16" t="s">
        <v>14</v>
      </c>
      <c r="C61" s="17" t="s">
        <v>15</v>
      </c>
      <c r="D61" s="214">
        <v>22.6</v>
      </c>
      <c r="E61" s="214"/>
      <c r="F61" s="214">
        <v>22.6</v>
      </c>
      <c r="G61" s="214">
        <v>22.6</v>
      </c>
      <c r="H61" s="214">
        <v>22.6</v>
      </c>
      <c r="I61" s="25">
        <f t="shared" si="5"/>
        <v>100</v>
      </c>
      <c r="J61" s="572">
        <f t="shared" si="0"/>
        <v>0</v>
      </c>
    </row>
    <row r="62" spans="1:10" x14ac:dyDescent="0.25">
      <c r="A62" s="118" t="s">
        <v>425</v>
      </c>
      <c r="B62" s="117"/>
      <c r="C62" s="125" t="s">
        <v>420</v>
      </c>
      <c r="D62" s="223">
        <f>D63</f>
        <v>114.5</v>
      </c>
      <c r="E62" s="223"/>
      <c r="F62" s="223">
        <f>F63</f>
        <v>114.5</v>
      </c>
      <c r="G62" s="223">
        <f>G63</f>
        <v>114.5</v>
      </c>
      <c r="H62" s="223">
        <f>H63</f>
        <v>103</v>
      </c>
      <c r="I62" s="120">
        <f t="shared" si="5"/>
        <v>89.956331877729255</v>
      </c>
      <c r="J62" s="572">
        <f t="shared" si="0"/>
        <v>11.5</v>
      </c>
    </row>
    <row r="63" spans="1:10" s="89" customFormat="1" ht="25.5" x14ac:dyDescent="0.25">
      <c r="A63" s="88" t="s">
        <v>426</v>
      </c>
      <c r="B63" s="22"/>
      <c r="C63" s="84" t="s">
        <v>421</v>
      </c>
      <c r="D63" s="224">
        <f>D64+D66+D68</f>
        <v>114.5</v>
      </c>
      <c r="E63" s="224"/>
      <c r="F63" s="224">
        <f>F64+F66+F68</f>
        <v>114.5</v>
      </c>
      <c r="G63" s="224">
        <f>G64+G66+G68</f>
        <v>114.5</v>
      </c>
      <c r="H63" s="224">
        <f>H64+H66+H68</f>
        <v>103</v>
      </c>
      <c r="I63" s="78">
        <f t="shared" si="5"/>
        <v>89.956331877729255</v>
      </c>
      <c r="J63" s="572">
        <f t="shared" si="0"/>
        <v>11.5</v>
      </c>
    </row>
    <row r="64" spans="1:10" x14ac:dyDescent="0.25">
      <c r="A64" s="90" t="s">
        <v>427</v>
      </c>
      <c r="B64" s="20"/>
      <c r="C64" s="1" t="s">
        <v>422</v>
      </c>
      <c r="D64" s="213">
        <f>D65</f>
        <v>16.7</v>
      </c>
      <c r="E64" s="213"/>
      <c r="F64" s="213">
        <f>F65</f>
        <v>16.7</v>
      </c>
      <c r="G64" s="213">
        <f>G65</f>
        <v>16.7</v>
      </c>
      <c r="H64" s="213">
        <f>H65</f>
        <v>16.7</v>
      </c>
      <c r="I64" s="27">
        <f t="shared" si="5"/>
        <v>100</v>
      </c>
      <c r="J64" s="572">
        <f t="shared" si="0"/>
        <v>0</v>
      </c>
    </row>
    <row r="65" spans="1:10" x14ac:dyDescent="0.25">
      <c r="A65" s="90"/>
      <c r="B65" s="20" t="s">
        <v>14</v>
      </c>
      <c r="C65" s="15" t="s">
        <v>15</v>
      </c>
      <c r="D65" s="213">
        <v>16.7</v>
      </c>
      <c r="E65" s="213"/>
      <c r="F65" s="213">
        <v>16.7</v>
      </c>
      <c r="G65" s="213">
        <v>16.7</v>
      </c>
      <c r="H65" s="213">
        <v>16.7</v>
      </c>
      <c r="I65" s="27">
        <f t="shared" si="5"/>
        <v>100</v>
      </c>
      <c r="J65" s="572">
        <f t="shared" si="0"/>
        <v>0</v>
      </c>
    </row>
    <row r="66" spans="1:10" x14ac:dyDescent="0.25">
      <c r="A66" s="90" t="s">
        <v>428</v>
      </c>
      <c r="B66" s="20"/>
      <c r="C66" s="1" t="s">
        <v>423</v>
      </c>
      <c r="D66" s="213">
        <f>D67</f>
        <v>69.099999999999994</v>
      </c>
      <c r="E66" s="213"/>
      <c r="F66" s="213">
        <f>F67</f>
        <v>69.099999999999994</v>
      </c>
      <c r="G66" s="213">
        <f>G67</f>
        <v>69.099999999999994</v>
      </c>
      <c r="H66" s="213">
        <f>H67</f>
        <v>69.099999999999994</v>
      </c>
      <c r="I66" s="27">
        <f t="shared" si="5"/>
        <v>100</v>
      </c>
      <c r="J66" s="572">
        <f t="shared" si="0"/>
        <v>0</v>
      </c>
    </row>
    <row r="67" spans="1:10" x14ac:dyDescent="0.25">
      <c r="A67" s="90"/>
      <c r="B67" s="20" t="s">
        <v>14</v>
      </c>
      <c r="C67" s="15" t="s">
        <v>15</v>
      </c>
      <c r="D67" s="213">
        <v>69.099999999999994</v>
      </c>
      <c r="E67" s="213"/>
      <c r="F67" s="213">
        <v>69.099999999999994</v>
      </c>
      <c r="G67" s="213">
        <v>69.099999999999994</v>
      </c>
      <c r="H67" s="213">
        <v>69.099999999999994</v>
      </c>
      <c r="I67" s="27">
        <f t="shared" si="5"/>
        <v>100</v>
      </c>
      <c r="J67" s="572">
        <f t="shared" si="0"/>
        <v>0</v>
      </c>
    </row>
    <row r="68" spans="1:10" x14ac:dyDescent="0.25">
      <c r="A68" s="90" t="s">
        <v>429</v>
      </c>
      <c r="B68" s="20"/>
      <c r="C68" s="1" t="s">
        <v>424</v>
      </c>
      <c r="D68" s="213">
        <f>D69</f>
        <v>28.7</v>
      </c>
      <c r="E68" s="213"/>
      <c r="F68" s="213">
        <f>F69</f>
        <v>28.7</v>
      </c>
      <c r="G68" s="213">
        <f>G69</f>
        <v>28.7</v>
      </c>
      <c r="H68" s="213">
        <f>H69</f>
        <v>17.2</v>
      </c>
      <c r="I68" s="27">
        <f t="shared" si="5"/>
        <v>59.930313588850169</v>
      </c>
      <c r="J68" s="572">
        <f t="shared" si="0"/>
        <v>11.5</v>
      </c>
    </row>
    <row r="69" spans="1:10" x14ac:dyDescent="0.25">
      <c r="A69" s="90"/>
      <c r="B69" s="20" t="s">
        <v>14</v>
      </c>
      <c r="C69" s="15" t="s">
        <v>15</v>
      </c>
      <c r="D69" s="213">
        <v>28.7</v>
      </c>
      <c r="E69" s="213"/>
      <c r="F69" s="213">
        <v>28.7</v>
      </c>
      <c r="G69" s="213">
        <v>28.7</v>
      </c>
      <c r="H69" s="213">
        <v>17.2</v>
      </c>
      <c r="I69" s="27">
        <f t="shared" si="5"/>
        <v>59.930313588850169</v>
      </c>
      <c r="J69" s="572">
        <f t="shared" si="0"/>
        <v>11.5</v>
      </c>
    </row>
    <row r="70" spans="1:10" x14ac:dyDescent="0.25">
      <c r="A70" s="67" t="s">
        <v>51</v>
      </c>
      <c r="B70" s="66"/>
      <c r="C70" s="68" t="s">
        <v>52</v>
      </c>
      <c r="D70" s="222" t="e">
        <f>D71+#REF!+D167</f>
        <v>#REF!</v>
      </c>
      <c r="E70" s="222" t="e">
        <f>E71+#REF!+E167</f>
        <v>#REF!</v>
      </c>
      <c r="F70" s="222" t="e">
        <f>F71+#REF!+F167</f>
        <v>#REF!</v>
      </c>
      <c r="G70" s="222">
        <f>G71+G86+G125+G141+G150+G167+G183+G187</f>
        <v>481313.87582000002</v>
      </c>
      <c r="H70" s="222">
        <f>H71+H86+H125+H141+H150+H167+H183+H187</f>
        <v>426391.69452999998</v>
      </c>
      <c r="I70" s="69">
        <f t="shared" si="5"/>
        <v>88.589113248307925</v>
      </c>
      <c r="J70" s="572">
        <f t="shared" si="0"/>
        <v>54922.181290000037</v>
      </c>
    </row>
    <row r="71" spans="1:10" x14ac:dyDescent="0.25">
      <c r="A71" s="137" t="s">
        <v>53</v>
      </c>
      <c r="B71" s="136"/>
      <c r="C71" s="122" t="s">
        <v>54</v>
      </c>
      <c r="D71" s="235" t="e">
        <f>D72+D83</f>
        <v>#REF!</v>
      </c>
      <c r="E71" s="235" t="e">
        <f>E72+E83</f>
        <v>#REF!</v>
      </c>
      <c r="F71" s="235" t="e">
        <f>F72+F83</f>
        <v>#REF!</v>
      </c>
      <c r="G71" s="235">
        <f>G72+G83</f>
        <v>103599.85562</v>
      </c>
      <c r="H71" s="235">
        <f>H72+H83</f>
        <v>103132.18265000002</v>
      </c>
      <c r="I71" s="139">
        <f t="shared" si="5"/>
        <v>99.548577585170207</v>
      </c>
      <c r="J71" s="572">
        <f t="shared" si="0"/>
        <v>467.67296999998507</v>
      </c>
    </row>
    <row r="72" spans="1:10" ht="25.5" x14ac:dyDescent="0.25">
      <c r="A72" s="76" t="s">
        <v>55</v>
      </c>
      <c r="B72" s="22"/>
      <c r="C72" s="77" t="s">
        <v>73</v>
      </c>
      <c r="D72" s="224" t="e">
        <f>D73+D79+D75</f>
        <v>#REF!</v>
      </c>
      <c r="E72" s="224" t="e">
        <f>E73+E79+E75</f>
        <v>#REF!</v>
      </c>
      <c r="F72" s="224" t="e">
        <f>F73+F79+F75</f>
        <v>#REF!</v>
      </c>
      <c r="G72" s="224">
        <f>G73+G75+G77+G79+G81</f>
        <v>103309.05562</v>
      </c>
      <c r="H72" s="224">
        <f>H73+H75+H77+H79+H81</f>
        <v>102841.38265000001</v>
      </c>
      <c r="I72" s="78">
        <f t="shared" si="5"/>
        <v>99.547306896580082</v>
      </c>
      <c r="J72" s="572">
        <f t="shared" si="0"/>
        <v>467.67296999998507</v>
      </c>
    </row>
    <row r="73" spans="1:10" x14ac:dyDescent="0.25">
      <c r="A73" s="79" t="s">
        <v>57</v>
      </c>
      <c r="B73" s="6"/>
      <c r="C73" s="95" t="s">
        <v>574</v>
      </c>
      <c r="D73" s="210" t="e">
        <f>D74</f>
        <v>#REF!</v>
      </c>
      <c r="E73" s="210"/>
      <c r="F73" s="210">
        <f>F74</f>
        <v>26822.5</v>
      </c>
      <c r="G73" s="210">
        <f>G74</f>
        <v>26822.557130000001</v>
      </c>
      <c r="H73" s="210">
        <f>H74</f>
        <v>26822.557130000001</v>
      </c>
      <c r="I73" s="18">
        <f t="shared" si="5"/>
        <v>100</v>
      </c>
      <c r="J73" s="572">
        <f t="shared" ref="J73:J136" si="6">G73-H73</f>
        <v>0</v>
      </c>
    </row>
    <row r="74" spans="1:10" x14ac:dyDescent="0.25">
      <c r="A74" s="79"/>
      <c r="B74" s="16" t="s">
        <v>58</v>
      </c>
      <c r="C74" s="17" t="s">
        <v>59</v>
      </c>
      <c r="D74" s="210" t="e">
        <f>#REF!</f>
        <v>#REF!</v>
      </c>
      <c r="E74" s="210"/>
      <c r="F74" s="210">
        <v>26822.5</v>
      </c>
      <c r="G74" s="210">
        <v>26822.557130000001</v>
      </c>
      <c r="H74" s="210">
        <v>26822.557130000001</v>
      </c>
      <c r="I74" s="18">
        <f t="shared" si="5"/>
        <v>100</v>
      </c>
      <c r="J74" s="572">
        <f t="shared" si="6"/>
        <v>0</v>
      </c>
    </row>
    <row r="75" spans="1:10" ht="25.5" x14ac:dyDescent="0.25">
      <c r="A75" s="79" t="s">
        <v>60</v>
      </c>
      <c r="B75" s="16"/>
      <c r="C75" s="95" t="s">
        <v>575</v>
      </c>
      <c r="D75" s="210" t="e">
        <f>#REF!+D76</f>
        <v>#REF!</v>
      </c>
      <c r="E75" s="211" t="e">
        <f>#REF!+E76</f>
        <v>#REF!</v>
      </c>
      <c r="F75" s="210" t="e">
        <f>#REF!+F76</f>
        <v>#REF!</v>
      </c>
      <c r="G75" s="210">
        <f>G76</f>
        <v>72100.901490000004</v>
      </c>
      <c r="H75" s="210">
        <f>H76</f>
        <v>72100.901490000004</v>
      </c>
      <c r="I75" s="18">
        <f t="shared" si="5"/>
        <v>100</v>
      </c>
      <c r="J75" s="572">
        <f t="shared" si="6"/>
        <v>0</v>
      </c>
    </row>
    <row r="76" spans="1:10" x14ac:dyDescent="0.25">
      <c r="A76" s="79"/>
      <c r="B76" s="16" t="s">
        <v>58</v>
      </c>
      <c r="C76" s="17" t="s">
        <v>59</v>
      </c>
      <c r="D76" s="208">
        <v>66701.7</v>
      </c>
      <c r="E76" s="209"/>
      <c r="F76" s="208">
        <v>67934.2</v>
      </c>
      <c r="G76" s="208">
        <v>72100.901490000004</v>
      </c>
      <c r="H76" s="208">
        <v>72100.901490000004</v>
      </c>
      <c r="I76" s="39">
        <f t="shared" si="5"/>
        <v>100</v>
      </c>
      <c r="J76" s="572">
        <f t="shared" si="6"/>
        <v>0</v>
      </c>
    </row>
    <row r="77" spans="1:10" ht="25.5" x14ac:dyDescent="0.25">
      <c r="A77" s="79" t="s">
        <v>62</v>
      </c>
      <c r="B77" s="16"/>
      <c r="C77" s="17" t="s">
        <v>63</v>
      </c>
      <c r="D77" s="226">
        <f>D78</f>
        <v>2985.8</v>
      </c>
      <c r="E77" s="252">
        <f>E78</f>
        <v>0</v>
      </c>
      <c r="F77" s="226">
        <f>F78</f>
        <v>3125.5970000000002</v>
      </c>
      <c r="G77" s="226">
        <f>G78</f>
        <v>3125.5970000000002</v>
      </c>
      <c r="H77" s="226">
        <f>H78</f>
        <v>2801.49323</v>
      </c>
      <c r="I77" s="83">
        <f t="shared" si="5"/>
        <v>89.630660318652716</v>
      </c>
      <c r="J77" s="572">
        <f t="shared" si="6"/>
        <v>324.10377000000017</v>
      </c>
    </row>
    <row r="78" spans="1:10" x14ac:dyDescent="0.25">
      <c r="A78" s="79"/>
      <c r="B78" s="16" t="s">
        <v>58</v>
      </c>
      <c r="C78" s="17" t="s">
        <v>59</v>
      </c>
      <c r="D78" s="210">
        <v>2985.8</v>
      </c>
      <c r="E78" s="211"/>
      <c r="F78" s="210">
        <v>3125.5970000000002</v>
      </c>
      <c r="G78" s="210">
        <v>3125.5970000000002</v>
      </c>
      <c r="H78" s="210">
        <v>2801.49323</v>
      </c>
      <c r="I78" s="18">
        <f t="shared" si="5"/>
        <v>89.630660318652716</v>
      </c>
      <c r="J78" s="572">
        <f t="shared" si="6"/>
        <v>324.10377000000017</v>
      </c>
    </row>
    <row r="79" spans="1:10" x14ac:dyDescent="0.25">
      <c r="A79" s="79" t="s">
        <v>64</v>
      </c>
      <c r="B79" s="16"/>
      <c r="C79" s="17" t="s">
        <v>65</v>
      </c>
      <c r="D79" s="210">
        <f>D80</f>
        <v>1147.0999999999999</v>
      </c>
      <c r="E79" s="210">
        <f>E80</f>
        <v>0</v>
      </c>
      <c r="F79" s="210">
        <f>F80</f>
        <v>1147.0999999999999</v>
      </c>
      <c r="G79" s="210">
        <f>G80</f>
        <v>1147.0999999999999</v>
      </c>
      <c r="H79" s="210">
        <f>H80</f>
        <v>1013.2819</v>
      </c>
      <c r="I79" s="18">
        <f t="shared" si="5"/>
        <v>88.334225438061196</v>
      </c>
      <c r="J79" s="572">
        <f t="shared" si="6"/>
        <v>133.81809999999996</v>
      </c>
    </row>
    <row r="80" spans="1:10" x14ac:dyDescent="0.25">
      <c r="A80" s="79"/>
      <c r="B80" s="16" t="s">
        <v>58</v>
      </c>
      <c r="C80" s="17" t="s">
        <v>59</v>
      </c>
      <c r="D80" s="210">
        <v>1147.0999999999999</v>
      </c>
      <c r="E80" s="210"/>
      <c r="F80" s="210">
        <f>SUM(D80:E80)</f>
        <v>1147.0999999999999</v>
      </c>
      <c r="G80" s="210">
        <v>1147.0999999999999</v>
      </c>
      <c r="H80" s="210">
        <v>1013.2819</v>
      </c>
      <c r="I80" s="18">
        <f t="shared" si="5"/>
        <v>88.334225438061196</v>
      </c>
      <c r="J80" s="572">
        <f t="shared" si="6"/>
        <v>133.81809999999996</v>
      </c>
    </row>
    <row r="81" spans="1:10" s="28" customFormat="1" ht="25.5" x14ac:dyDescent="0.25">
      <c r="A81" s="140" t="s">
        <v>396</v>
      </c>
      <c r="B81" s="8"/>
      <c r="C81" s="17" t="s">
        <v>85</v>
      </c>
      <c r="D81" s="210">
        <f>D82</f>
        <v>112.9</v>
      </c>
      <c r="E81" s="210"/>
      <c r="F81" s="210">
        <f>F82</f>
        <v>112.9</v>
      </c>
      <c r="G81" s="210">
        <f>G82</f>
        <v>112.9</v>
      </c>
      <c r="H81" s="210">
        <f>H82</f>
        <v>103.1489</v>
      </c>
      <c r="I81" s="18">
        <f t="shared" si="5"/>
        <v>91.36306465899024</v>
      </c>
      <c r="J81" s="572">
        <f t="shared" si="6"/>
        <v>9.7511000000000081</v>
      </c>
    </row>
    <row r="82" spans="1:10" s="28" customFormat="1" x14ac:dyDescent="0.25">
      <c r="A82" s="140"/>
      <c r="B82" s="8" t="s">
        <v>58</v>
      </c>
      <c r="C82" s="17" t="s">
        <v>59</v>
      </c>
      <c r="D82" s="210">
        <v>112.9</v>
      </c>
      <c r="E82" s="210"/>
      <c r="F82" s="210">
        <v>112.9</v>
      </c>
      <c r="G82" s="210">
        <v>112.9</v>
      </c>
      <c r="H82" s="210">
        <v>103.1489</v>
      </c>
      <c r="I82" s="18">
        <f t="shared" si="5"/>
        <v>91.36306465899024</v>
      </c>
      <c r="J82" s="572">
        <f t="shared" si="6"/>
        <v>9.7511000000000081</v>
      </c>
    </row>
    <row r="83" spans="1:10" ht="25.5" x14ac:dyDescent="0.25">
      <c r="A83" s="76" t="s">
        <v>66</v>
      </c>
      <c r="B83" s="22"/>
      <c r="C83" s="126" t="s">
        <v>67</v>
      </c>
      <c r="D83" s="224">
        <f t="shared" ref="D83:H84" si="7">D84</f>
        <v>290.8</v>
      </c>
      <c r="E83" s="224"/>
      <c r="F83" s="224">
        <f t="shared" si="7"/>
        <v>290.8</v>
      </c>
      <c r="G83" s="224">
        <f t="shared" si="7"/>
        <v>290.8</v>
      </c>
      <c r="H83" s="224">
        <f t="shared" si="7"/>
        <v>290.8</v>
      </c>
      <c r="I83" s="78">
        <f t="shared" si="5"/>
        <v>100</v>
      </c>
      <c r="J83" s="572">
        <f t="shared" si="6"/>
        <v>0</v>
      </c>
    </row>
    <row r="84" spans="1:10" x14ac:dyDescent="0.25">
      <c r="A84" s="79" t="s">
        <v>68</v>
      </c>
      <c r="B84" s="16"/>
      <c r="C84" s="17" t="s">
        <v>69</v>
      </c>
      <c r="D84" s="210">
        <f t="shared" si="7"/>
        <v>290.8</v>
      </c>
      <c r="E84" s="210"/>
      <c r="F84" s="210">
        <f t="shared" si="7"/>
        <v>290.8</v>
      </c>
      <c r="G84" s="210">
        <f t="shared" si="7"/>
        <v>290.8</v>
      </c>
      <c r="H84" s="210">
        <f t="shared" si="7"/>
        <v>290.8</v>
      </c>
      <c r="I84" s="18">
        <f t="shared" si="5"/>
        <v>100</v>
      </c>
      <c r="J84" s="572">
        <f t="shared" si="6"/>
        <v>0</v>
      </c>
    </row>
    <row r="85" spans="1:10" x14ac:dyDescent="0.25">
      <c r="A85" s="79"/>
      <c r="B85" s="16" t="s">
        <v>58</v>
      </c>
      <c r="C85" s="17" t="s">
        <v>59</v>
      </c>
      <c r="D85" s="210">
        <v>290.8</v>
      </c>
      <c r="E85" s="210"/>
      <c r="F85" s="210">
        <v>290.8</v>
      </c>
      <c r="G85" s="210">
        <v>290.8</v>
      </c>
      <c r="H85" s="210">
        <v>290.8</v>
      </c>
      <c r="I85" s="18">
        <f t="shared" si="5"/>
        <v>100</v>
      </c>
      <c r="J85" s="572">
        <f t="shared" si="6"/>
        <v>0</v>
      </c>
    </row>
    <row r="86" spans="1:10" x14ac:dyDescent="0.25">
      <c r="A86" s="118" t="s">
        <v>70</v>
      </c>
      <c r="B86" s="117"/>
      <c r="C86" s="125" t="s">
        <v>71</v>
      </c>
      <c r="D86" s="223">
        <f>D87+D97</f>
        <v>223972.8</v>
      </c>
      <c r="E86" s="223">
        <f>E87+E97+E122</f>
        <v>0</v>
      </c>
      <c r="F86" s="223">
        <f>F87+F97+F122</f>
        <v>230617.06999999998</v>
      </c>
      <c r="G86" s="223">
        <f>G87+G97+G122+G116</f>
        <v>311305.93899</v>
      </c>
      <c r="H86" s="223">
        <f>H87+H97+H122+H116</f>
        <v>258927.06643000004</v>
      </c>
      <c r="I86" s="120">
        <f t="shared" ref="I86:I117" si="8">H86/G86*100</f>
        <v>83.174470512853745</v>
      </c>
      <c r="J86" s="572">
        <f t="shared" si="6"/>
        <v>52378.87255999996</v>
      </c>
    </row>
    <row r="87" spans="1:10" ht="25.5" x14ac:dyDescent="0.25">
      <c r="A87" s="76" t="s">
        <v>72</v>
      </c>
      <c r="B87" s="22"/>
      <c r="C87" s="77" t="s">
        <v>73</v>
      </c>
      <c r="D87" s="224">
        <f>D88+D90+D93</f>
        <v>192920.5</v>
      </c>
      <c r="E87" s="224">
        <f>E88+E90+E93</f>
        <v>0</v>
      </c>
      <c r="F87" s="224">
        <f>F88+F90+F93</f>
        <v>199807.58</v>
      </c>
      <c r="G87" s="224">
        <f>G88+G90+G93</f>
        <v>207454.33794000003</v>
      </c>
      <c r="H87" s="224">
        <f>H88+H90+H93</f>
        <v>207435.60784000001</v>
      </c>
      <c r="I87" s="78">
        <f t="shared" si="8"/>
        <v>99.990971458979359</v>
      </c>
      <c r="J87" s="572">
        <f t="shared" si="6"/>
        <v>18.730100000015227</v>
      </c>
    </row>
    <row r="88" spans="1:10" x14ac:dyDescent="0.25">
      <c r="A88" s="79" t="s">
        <v>74</v>
      </c>
      <c r="B88" s="6"/>
      <c r="C88" s="95" t="s">
        <v>577</v>
      </c>
      <c r="D88" s="210">
        <f>D89</f>
        <v>28461.5</v>
      </c>
      <c r="E88" s="210"/>
      <c r="F88" s="210">
        <f>F89</f>
        <v>28461.5</v>
      </c>
      <c r="G88" s="210">
        <f>G89</f>
        <v>28461.502700000001</v>
      </c>
      <c r="H88" s="210">
        <f>H89</f>
        <v>28461.502700000001</v>
      </c>
      <c r="I88" s="18">
        <f t="shared" si="8"/>
        <v>100</v>
      </c>
      <c r="J88" s="572">
        <f t="shared" si="6"/>
        <v>0</v>
      </c>
    </row>
    <row r="89" spans="1:10" x14ac:dyDescent="0.25">
      <c r="A89" s="79"/>
      <c r="B89" s="16" t="s">
        <v>58</v>
      </c>
      <c r="C89" s="17" t="s">
        <v>59</v>
      </c>
      <c r="D89" s="210">
        <v>28461.5</v>
      </c>
      <c r="E89" s="210"/>
      <c r="F89" s="210">
        <v>28461.5</v>
      </c>
      <c r="G89" s="210">
        <v>28461.502700000001</v>
      </c>
      <c r="H89" s="210">
        <v>28461.502700000001</v>
      </c>
      <c r="I89" s="18">
        <f t="shared" si="8"/>
        <v>100</v>
      </c>
      <c r="J89" s="572">
        <f t="shared" si="6"/>
        <v>0</v>
      </c>
    </row>
    <row r="90" spans="1:10" ht="38.25" x14ac:dyDescent="0.25">
      <c r="A90" s="79" t="s">
        <v>75</v>
      </c>
      <c r="B90" s="16"/>
      <c r="C90" s="17" t="s">
        <v>61</v>
      </c>
      <c r="D90" s="210">
        <f>D92</f>
        <v>160026.4</v>
      </c>
      <c r="E90" s="211">
        <f>E91</f>
        <v>0</v>
      </c>
      <c r="F90" s="210">
        <f>F92</f>
        <v>166913.47999999998</v>
      </c>
      <c r="G90" s="250">
        <v>174560.23524000001</v>
      </c>
      <c r="H90" s="250">
        <v>174541.50513999999</v>
      </c>
      <c r="I90" s="18">
        <f t="shared" si="8"/>
        <v>99.989270122159112</v>
      </c>
      <c r="J90" s="572">
        <f t="shared" si="6"/>
        <v>18.730100000015227</v>
      </c>
    </row>
    <row r="91" spans="1:10" x14ac:dyDescent="0.25">
      <c r="A91" s="79"/>
      <c r="B91" s="16" t="s">
        <v>58</v>
      </c>
      <c r="C91" s="17" t="s">
        <v>59</v>
      </c>
      <c r="D91" s="208">
        <v>160026.4</v>
      </c>
      <c r="E91" s="219"/>
      <c r="F91" s="208">
        <v>166913.47999999998</v>
      </c>
      <c r="G91" s="250">
        <v>174560.23524000001</v>
      </c>
      <c r="H91" s="250">
        <v>174541.50513999999</v>
      </c>
      <c r="I91" s="55">
        <f t="shared" si="8"/>
        <v>99.989270122159112</v>
      </c>
      <c r="J91" s="572">
        <f t="shared" si="6"/>
        <v>18.730100000015227</v>
      </c>
    </row>
    <row r="92" spans="1:10" s="34" customFormat="1" ht="38.25" x14ac:dyDescent="0.25">
      <c r="A92" s="44"/>
      <c r="B92" s="47"/>
      <c r="C92" s="46" t="s">
        <v>61</v>
      </c>
      <c r="D92" s="208">
        <v>160026.4</v>
      </c>
      <c r="E92" s="216"/>
      <c r="F92" s="250">
        <f>F91</f>
        <v>166913.47999999998</v>
      </c>
      <c r="G92" s="250">
        <v>174560.2</v>
      </c>
      <c r="H92" s="250">
        <v>174541.5</v>
      </c>
      <c r="I92" s="55">
        <f t="shared" si="8"/>
        <v>99.989287363327946</v>
      </c>
      <c r="J92" s="572">
        <f t="shared" si="6"/>
        <v>18.700000000011642</v>
      </c>
    </row>
    <row r="93" spans="1:10" ht="51" x14ac:dyDescent="0.25">
      <c r="A93" s="79" t="s">
        <v>76</v>
      </c>
      <c r="B93" s="16"/>
      <c r="C93" s="17" t="s">
        <v>77</v>
      </c>
      <c r="D93" s="210">
        <f>D94</f>
        <v>4432.5999999999995</v>
      </c>
      <c r="E93" s="210"/>
      <c r="F93" s="210">
        <f>F94</f>
        <v>4432.5999999999995</v>
      </c>
      <c r="G93" s="210">
        <f>G94</f>
        <v>4432.5999999999995</v>
      </c>
      <c r="H93" s="210">
        <f>H94</f>
        <v>4432.5999999999995</v>
      </c>
      <c r="I93" s="18">
        <f t="shared" si="8"/>
        <v>100</v>
      </c>
      <c r="J93" s="572">
        <f t="shared" si="6"/>
        <v>0</v>
      </c>
    </row>
    <row r="94" spans="1:10" x14ac:dyDescent="0.25">
      <c r="A94" s="79"/>
      <c r="B94" s="16" t="s">
        <v>58</v>
      </c>
      <c r="C94" s="17" t="s">
        <v>59</v>
      </c>
      <c r="D94" s="210">
        <f>D95+D96</f>
        <v>4432.5999999999995</v>
      </c>
      <c r="E94" s="210"/>
      <c r="F94" s="210">
        <f>F95+F96</f>
        <v>4432.5999999999995</v>
      </c>
      <c r="G94" s="210">
        <f>G95+G96</f>
        <v>4432.5999999999995</v>
      </c>
      <c r="H94" s="210">
        <f>H95+H96</f>
        <v>4432.5999999999995</v>
      </c>
      <c r="I94" s="18">
        <f t="shared" si="8"/>
        <v>100</v>
      </c>
      <c r="J94" s="572">
        <f t="shared" si="6"/>
        <v>0</v>
      </c>
    </row>
    <row r="95" spans="1:10" x14ac:dyDescent="0.25">
      <c r="A95" s="79"/>
      <c r="B95" s="16"/>
      <c r="C95" s="17" t="s">
        <v>78</v>
      </c>
      <c r="D95" s="210">
        <v>4100.2</v>
      </c>
      <c r="E95" s="210"/>
      <c r="F95" s="210">
        <v>4100.2</v>
      </c>
      <c r="G95" s="210">
        <v>4100.2</v>
      </c>
      <c r="H95" s="210">
        <v>4100.2</v>
      </c>
      <c r="I95" s="18">
        <f t="shared" si="8"/>
        <v>100</v>
      </c>
      <c r="J95" s="572">
        <f t="shared" si="6"/>
        <v>0</v>
      </c>
    </row>
    <row r="96" spans="1:10" x14ac:dyDescent="0.25">
      <c r="A96" s="79"/>
      <c r="B96" s="16"/>
      <c r="C96" s="17" t="s">
        <v>79</v>
      </c>
      <c r="D96" s="210">
        <v>332.4</v>
      </c>
      <c r="E96" s="210"/>
      <c r="F96" s="210">
        <v>332.4</v>
      </c>
      <c r="G96" s="210">
        <v>332.4</v>
      </c>
      <c r="H96" s="210">
        <v>332.4</v>
      </c>
      <c r="I96" s="18">
        <f t="shared" si="8"/>
        <v>100</v>
      </c>
      <c r="J96" s="572">
        <f t="shared" si="6"/>
        <v>0</v>
      </c>
    </row>
    <row r="97" spans="1:10" ht="25.5" x14ac:dyDescent="0.25">
      <c r="A97" s="76" t="s">
        <v>81</v>
      </c>
      <c r="B97" s="22"/>
      <c r="C97" s="77" t="s">
        <v>82</v>
      </c>
      <c r="D97" s="224">
        <f>D102+D106+D108+D110+D113</f>
        <v>31052.300000000003</v>
      </c>
      <c r="E97" s="224">
        <f>E102+E106+E108+E110+E113</f>
        <v>0</v>
      </c>
      <c r="F97" s="224">
        <f>F102+F106+F108+F110+F113</f>
        <v>30672.155999999999</v>
      </c>
      <c r="G97" s="224">
        <f>G98+G100+G102+G104+G106+G108+G110+G113</f>
        <v>41677.567049999998</v>
      </c>
      <c r="H97" s="224">
        <f>H98+H100+H102+H104+H106+H108+H110+H113</f>
        <v>36318.125589999996</v>
      </c>
      <c r="I97" s="78">
        <f t="shared" si="8"/>
        <v>87.140704605980588</v>
      </c>
      <c r="J97" s="572">
        <f t="shared" si="6"/>
        <v>5359.4414600000018</v>
      </c>
    </row>
    <row r="98" spans="1:10" x14ac:dyDescent="0.25">
      <c r="A98" s="79" t="s">
        <v>90</v>
      </c>
      <c r="B98" s="16"/>
      <c r="C98" s="17" t="s">
        <v>631</v>
      </c>
      <c r="D98" s="210">
        <f>D99</f>
        <v>5545.5</v>
      </c>
      <c r="E98" s="209">
        <f>E99</f>
        <v>0</v>
      </c>
      <c r="F98" s="210">
        <f>F99</f>
        <v>4611.7</v>
      </c>
      <c r="G98" s="210">
        <f>G99</f>
        <v>4611.7268999999997</v>
      </c>
      <c r="H98" s="210">
        <f>H99</f>
        <v>3756.3379599999998</v>
      </c>
      <c r="I98" s="18">
        <f t="shared" si="8"/>
        <v>81.451873483661842</v>
      </c>
      <c r="J98" s="572">
        <f t="shared" si="6"/>
        <v>855.38893999999982</v>
      </c>
    </row>
    <row r="99" spans="1:10" x14ac:dyDescent="0.25">
      <c r="A99" s="79"/>
      <c r="B99" s="16" t="s">
        <v>58</v>
      </c>
      <c r="C99" s="19" t="s">
        <v>59</v>
      </c>
      <c r="D99" s="210">
        <v>5545.5</v>
      </c>
      <c r="E99" s="209"/>
      <c r="F99" s="210">
        <v>4611.7</v>
      </c>
      <c r="G99" s="210">
        <v>4611.7268999999997</v>
      </c>
      <c r="H99" s="210">
        <v>3756.3379599999998</v>
      </c>
      <c r="I99" s="18">
        <f t="shared" si="8"/>
        <v>81.451873483661842</v>
      </c>
      <c r="J99" s="572">
        <f t="shared" si="6"/>
        <v>855.38893999999982</v>
      </c>
    </row>
    <row r="100" spans="1:10" x14ac:dyDescent="0.25">
      <c r="A100" s="79" t="s">
        <v>91</v>
      </c>
      <c r="B100" s="16"/>
      <c r="C100" s="17" t="s">
        <v>632</v>
      </c>
      <c r="D100" s="210">
        <f>D101</f>
        <v>7084.8</v>
      </c>
      <c r="E100" s="209">
        <f>E101</f>
        <v>0</v>
      </c>
      <c r="F100" s="210">
        <f>F101</f>
        <v>6124.6</v>
      </c>
      <c r="G100" s="210">
        <f>G101</f>
        <v>6124.5730999999996</v>
      </c>
      <c r="H100" s="210">
        <f>H101</f>
        <v>4204.4641199999996</v>
      </c>
      <c r="I100" s="18">
        <f t="shared" si="8"/>
        <v>68.649096865216606</v>
      </c>
      <c r="J100" s="572">
        <f t="shared" si="6"/>
        <v>1920.10898</v>
      </c>
    </row>
    <row r="101" spans="1:10" x14ac:dyDescent="0.25">
      <c r="A101" s="79"/>
      <c r="B101" s="16" t="s">
        <v>58</v>
      </c>
      <c r="C101" s="17" t="s">
        <v>59</v>
      </c>
      <c r="D101" s="210">
        <v>7084.8</v>
      </c>
      <c r="E101" s="209"/>
      <c r="F101" s="210">
        <v>6124.6</v>
      </c>
      <c r="G101" s="210">
        <v>6124.5730999999996</v>
      </c>
      <c r="H101" s="210">
        <v>4204.4641199999996</v>
      </c>
      <c r="I101" s="18">
        <f t="shared" si="8"/>
        <v>68.649096865216606</v>
      </c>
      <c r="J101" s="572">
        <f t="shared" si="6"/>
        <v>1920.10898</v>
      </c>
    </row>
    <row r="102" spans="1:10" x14ac:dyDescent="0.25">
      <c r="A102" s="79" t="s">
        <v>83</v>
      </c>
      <c r="B102" s="16"/>
      <c r="C102" s="17" t="s">
        <v>578</v>
      </c>
      <c r="D102" s="210">
        <f>D103</f>
        <v>5637.7</v>
      </c>
      <c r="E102" s="211"/>
      <c r="F102" s="210">
        <f>F103</f>
        <v>5815.1</v>
      </c>
      <c r="G102" s="210">
        <f>G103</f>
        <v>5815.11175</v>
      </c>
      <c r="H102" s="210">
        <f>H103</f>
        <v>5580.2930200000001</v>
      </c>
      <c r="I102" s="18">
        <f t="shared" si="8"/>
        <v>95.961922313874709</v>
      </c>
      <c r="J102" s="572">
        <f t="shared" si="6"/>
        <v>234.81872999999996</v>
      </c>
    </row>
    <row r="103" spans="1:10" x14ac:dyDescent="0.25">
      <c r="A103" s="79"/>
      <c r="B103" s="16" t="s">
        <v>58</v>
      </c>
      <c r="C103" s="17" t="s">
        <v>59</v>
      </c>
      <c r="D103" s="210">
        <v>5637.7</v>
      </c>
      <c r="E103" s="211"/>
      <c r="F103" s="210">
        <v>5815.1</v>
      </c>
      <c r="G103" s="210">
        <v>5815.11175</v>
      </c>
      <c r="H103" s="210">
        <v>5580.2930200000001</v>
      </c>
      <c r="I103" s="18">
        <f t="shared" si="8"/>
        <v>95.961922313874709</v>
      </c>
      <c r="J103" s="572">
        <f t="shared" si="6"/>
        <v>234.81872999999996</v>
      </c>
    </row>
    <row r="104" spans="1:10" s="29" customFormat="1" ht="25.5" x14ac:dyDescent="0.25">
      <c r="A104" s="79" t="s">
        <v>84</v>
      </c>
      <c r="B104" s="16"/>
      <c r="C104" s="17" t="s">
        <v>85</v>
      </c>
      <c r="D104" s="210">
        <f>D105</f>
        <v>969.1</v>
      </c>
      <c r="E104" s="210">
        <f>E105</f>
        <v>0</v>
      </c>
      <c r="F104" s="210">
        <f>F105</f>
        <v>969.1</v>
      </c>
      <c r="G104" s="210">
        <f>G105</f>
        <v>969.09929999999997</v>
      </c>
      <c r="H104" s="210">
        <f>H105</f>
        <v>779.41853000000003</v>
      </c>
      <c r="I104" s="18">
        <f t="shared" si="8"/>
        <v>80.427106902254494</v>
      </c>
      <c r="J104" s="572">
        <f t="shared" si="6"/>
        <v>189.68076999999994</v>
      </c>
    </row>
    <row r="105" spans="1:10" x14ac:dyDescent="0.25">
      <c r="A105" s="79"/>
      <c r="B105" s="16" t="s">
        <v>58</v>
      </c>
      <c r="C105" s="17" t="s">
        <v>59</v>
      </c>
      <c r="D105" s="210">
        <v>969.1</v>
      </c>
      <c r="E105" s="210"/>
      <c r="F105" s="210">
        <f>SUM(D105:E105)</f>
        <v>969.1</v>
      </c>
      <c r="G105" s="210">
        <v>969.09929999999997</v>
      </c>
      <c r="H105" s="210">
        <v>779.41853000000003</v>
      </c>
      <c r="I105" s="18">
        <f t="shared" si="8"/>
        <v>80.427106902254494</v>
      </c>
      <c r="J105" s="572">
        <f t="shared" si="6"/>
        <v>189.68076999999994</v>
      </c>
    </row>
    <row r="106" spans="1:10" ht="25.5" x14ac:dyDescent="0.25">
      <c r="A106" s="79" t="s">
        <v>86</v>
      </c>
      <c r="B106" s="16"/>
      <c r="C106" s="17" t="s">
        <v>87</v>
      </c>
      <c r="D106" s="210">
        <f>D107</f>
        <v>288</v>
      </c>
      <c r="E106" s="211"/>
      <c r="F106" s="210">
        <f>F107</f>
        <v>274.2</v>
      </c>
      <c r="G106" s="210">
        <f>G107</f>
        <v>274.2</v>
      </c>
      <c r="H106" s="210">
        <f>H107</f>
        <v>236.01101</v>
      </c>
      <c r="I106" s="18">
        <f t="shared" si="8"/>
        <v>86.072578409919771</v>
      </c>
      <c r="J106" s="572">
        <f t="shared" si="6"/>
        <v>38.18898999999999</v>
      </c>
    </row>
    <row r="107" spans="1:10" x14ac:dyDescent="0.25">
      <c r="A107" s="79"/>
      <c r="B107" s="16" t="s">
        <v>58</v>
      </c>
      <c r="C107" s="17" t="s">
        <v>59</v>
      </c>
      <c r="D107" s="210">
        <v>288</v>
      </c>
      <c r="E107" s="211"/>
      <c r="F107" s="210">
        <v>274.2</v>
      </c>
      <c r="G107" s="210">
        <v>274.2</v>
      </c>
      <c r="H107" s="210">
        <v>236.01101</v>
      </c>
      <c r="I107" s="18">
        <f t="shared" si="8"/>
        <v>86.072578409919771</v>
      </c>
      <c r="J107" s="572">
        <f t="shared" si="6"/>
        <v>38.18898999999999</v>
      </c>
    </row>
    <row r="108" spans="1:10" ht="25.5" x14ac:dyDescent="0.25">
      <c r="A108" s="79" t="s">
        <v>88</v>
      </c>
      <c r="B108" s="16"/>
      <c r="C108" s="17" t="s">
        <v>89</v>
      </c>
      <c r="D108" s="210">
        <f>D109</f>
        <v>271.60000000000002</v>
      </c>
      <c r="E108" s="211"/>
      <c r="F108" s="210">
        <f>F109</f>
        <v>191.6</v>
      </c>
      <c r="G108" s="210">
        <f>G109</f>
        <v>191.6</v>
      </c>
      <c r="H108" s="210">
        <f>H109</f>
        <v>178.12385</v>
      </c>
      <c r="I108" s="18">
        <f t="shared" si="8"/>
        <v>92.966518789144061</v>
      </c>
      <c r="J108" s="572">
        <f t="shared" si="6"/>
        <v>13.47614999999999</v>
      </c>
    </row>
    <row r="109" spans="1:10" x14ac:dyDescent="0.25">
      <c r="A109" s="79"/>
      <c r="B109" s="16" t="s">
        <v>58</v>
      </c>
      <c r="C109" s="17" t="s">
        <v>59</v>
      </c>
      <c r="D109" s="210">
        <v>271.60000000000002</v>
      </c>
      <c r="E109" s="211"/>
      <c r="F109" s="210">
        <v>191.6</v>
      </c>
      <c r="G109" s="210">
        <v>191.6</v>
      </c>
      <c r="H109" s="210">
        <v>178.12385</v>
      </c>
      <c r="I109" s="18">
        <f t="shared" si="8"/>
        <v>92.966518789144061</v>
      </c>
      <c r="J109" s="572">
        <f t="shared" si="6"/>
        <v>13.47614999999999</v>
      </c>
    </row>
    <row r="110" spans="1:10" ht="25.5" x14ac:dyDescent="0.25">
      <c r="A110" s="79" t="s">
        <v>386</v>
      </c>
      <c r="B110" s="16"/>
      <c r="C110" s="17" t="s">
        <v>633</v>
      </c>
      <c r="D110" s="210">
        <f>D111</f>
        <v>12128.1</v>
      </c>
      <c r="E110" s="211"/>
      <c r="F110" s="210">
        <f>F111</f>
        <v>12128.1</v>
      </c>
      <c r="G110" s="210">
        <f>G111</f>
        <v>11428.1</v>
      </c>
      <c r="H110" s="210">
        <f>H111</f>
        <v>11355.646549999999</v>
      </c>
      <c r="I110" s="18">
        <f t="shared" si="8"/>
        <v>99.366006160254102</v>
      </c>
      <c r="J110" s="572">
        <f t="shared" si="6"/>
        <v>72.453450000000885</v>
      </c>
    </row>
    <row r="111" spans="1:10" x14ac:dyDescent="0.25">
      <c r="A111" s="79"/>
      <c r="B111" s="16" t="s">
        <v>58</v>
      </c>
      <c r="C111" s="17" t="s">
        <v>59</v>
      </c>
      <c r="D111" s="210">
        <v>12128.1</v>
      </c>
      <c r="E111" s="211"/>
      <c r="F111" s="210">
        <v>12128.1</v>
      </c>
      <c r="G111" s="210">
        <v>11428.1</v>
      </c>
      <c r="H111" s="210">
        <v>11355.646549999999</v>
      </c>
      <c r="I111" s="18">
        <f t="shared" si="8"/>
        <v>99.366006160254102</v>
      </c>
      <c r="J111" s="572">
        <f t="shared" si="6"/>
        <v>72.453450000000885</v>
      </c>
    </row>
    <row r="112" spans="1:10" x14ac:dyDescent="0.25">
      <c r="A112" s="79"/>
      <c r="B112" s="16"/>
      <c r="C112" s="17" t="s">
        <v>80</v>
      </c>
      <c r="D112" s="210">
        <v>12128.1</v>
      </c>
      <c r="E112" s="211"/>
      <c r="F112" s="210">
        <v>12128.1</v>
      </c>
      <c r="G112" s="210">
        <v>11428.1</v>
      </c>
      <c r="H112" s="210">
        <v>11355.646000000001</v>
      </c>
      <c r="I112" s="18">
        <f t="shared" si="8"/>
        <v>99.366001347555581</v>
      </c>
      <c r="J112" s="572">
        <f t="shared" si="6"/>
        <v>72.453999999999724</v>
      </c>
    </row>
    <row r="113" spans="1:10" ht="25.5" x14ac:dyDescent="0.25">
      <c r="A113" s="79" t="s">
        <v>387</v>
      </c>
      <c r="B113" s="16"/>
      <c r="C113" s="17" t="s">
        <v>634</v>
      </c>
      <c r="D113" s="210">
        <f t="shared" ref="D113:H114" si="9">D114</f>
        <v>12726.9</v>
      </c>
      <c r="E113" s="211">
        <f>E114</f>
        <v>0</v>
      </c>
      <c r="F113" s="210">
        <f t="shared" si="9"/>
        <v>12263.155999999999</v>
      </c>
      <c r="G113" s="210">
        <f t="shared" si="9"/>
        <v>12263.155999999999</v>
      </c>
      <c r="H113" s="210">
        <f t="shared" si="9"/>
        <v>10227.830550000001</v>
      </c>
      <c r="I113" s="18">
        <f t="shared" si="8"/>
        <v>83.402922950666209</v>
      </c>
      <c r="J113" s="572">
        <f t="shared" si="6"/>
        <v>2035.3254499999985</v>
      </c>
    </row>
    <row r="114" spans="1:10" x14ac:dyDescent="0.25">
      <c r="A114" s="79"/>
      <c r="B114" s="16" t="s">
        <v>58</v>
      </c>
      <c r="C114" s="17" t="s">
        <v>59</v>
      </c>
      <c r="D114" s="210">
        <f t="shared" si="9"/>
        <v>12726.9</v>
      </c>
      <c r="E114" s="211">
        <f>E115</f>
        <v>0</v>
      </c>
      <c r="F114" s="210">
        <f t="shared" si="9"/>
        <v>12263.155999999999</v>
      </c>
      <c r="G114" s="210">
        <f t="shared" si="9"/>
        <v>12263.155999999999</v>
      </c>
      <c r="H114" s="210">
        <f t="shared" si="9"/>
        <v>10227.830550000001</v>
      </c>
      <c r="I114" s="18">
        <f t="shared" si="8"/>
        <v>83.402922950666209</v>
      </c>
      <c r="J114" s="572">
        <f t="shared" si="6"/>
        <v>2035.3254499999985</v>
      </c>
    </row>
    <row r="115" spans="1:10" x14ac:dyDescent="0.25">
      <c r="A115" s="79"/>
      <c r="B115" s="16"/>
      <c r="C115" s="17" t="s">
        <v>80</v>
      </c>
      <c r="D115" s="210">
        <v>12726.9</v>
      </c>
      <c r="E115" s="211"/>
      <c r="F115" s="210">
        <v>12263.155999999999</v>
      </c>
      <c r="G115" s="210">
        <v>12263.155999999999</v>
      </c>
      <c r="H115" s="210">
        <v>10227.830550000001</v>
      </c>
      <c r="I115" s="18">
        <f t="shared" si="8"/>
        <v>83.402922950666209</v>
      </c>
      <c r="J115" s="572">
        <f t="shared" si="6"/>
        <v>2035.3254499999985</v>
      </c>
    </row>
    <row r="116" spans="1:10" ht="25.5" x14ac:dyDescent="0.25">
      <c r="A116" s="22" t="s">
        <v>652</v>
      </c>
      <c r="B116" s="76"/>
      <c r="C116" s="177" t="s">
        <v>654</v>
      </c>
      <c r="D116" s="224">
        <f t="shared" ref="D116:H117" si="10">D117</f>
        <v>62036.7</v>
      </c>
      <c r="E116" s="224">
        <f t="shared" si="10"/>
        <v>0</v>
      </c>
      <c r="F116" s="224">
        <f t="shared" si="10"/>
        <v>62036.7</v>
      </c>
      <c r="G116" s="224">
        <f t="shared" si="10"/>
        <v>62036.7</v>
      </c>
      <c r="H116" s="224">
        <f t="shared" si="10"/>
        <v>15036</v>
      </c>
      <c r="I116" s="78">
        <f t="shared" si="8"/>
        <v>24.237266005445164</v>
      </c>
      <c r="J116" s="572">
        <f t="shared" si="6"/>
        <v>47000.7</v>
      </c>
    </row>
    <row r="117" spans="1:10" ht="25.5" x14ac:dyDescent="0.25">
      <c r="A117" s="20" t="s">
        <v>653</v>
      </c>
      <c r="B117" s="20"/>
      <c r="C117" s="178" t="s">
        <v>659</v>
      </c>
      <c r="D117" s="214">
        <f>D118</f>
        <v>62036.7</v>
      </c>
      <c r="E117" s="214">
        <f>E118</f>
        <v>0</v>
      </c>
      <c r="F117" s="214">
        <f>F118</f>
        <v>62036.7</v>
      </c>
      <c r="G117" s="214">
        <f>G118</f>
        <v>62036.7</v>
      </c>
      <c r="H117" s="214">
        <f t="shared" si="10"/>
        <v>15036</v>
      </c>
      <c r="I117" s="25">
        <f t="shared" si="8"/>
        <v>24.237266005445164</v>
      </c>
      <c r="J117" s="572">
        <f t="shared" si="6"/>
        <v>47000.7</v>
      </c>
    </row>
    <row r="118" spans="1:10" x14ac:dyDescent="0.25">
      <c r="A118" s="13"/>
      <c r="B118" s="20" t="s">
        <v>166</v>
      </c>
      <c r="C118" s="15" t="s">
        <v>167</v>
      </c>
      <c r="D118" s="210">
        <f>D119+D121</f>
        <v>62036.7</v>
      </c>
      <c r="E118" s="211">
        <f>E119+E121</f>
        <v>0</v>
      </c>
      <c r="F118" s="210">
        <f>F119+F121</f>
        <v>62036.7</v>
      </c>
      <c r="G118" s="210">
        <f>G119+G121</f>
        <v>62036.7</v>
      </c>
      <c r="H118" s="210">
        <f>H119+H121</f>
        <v>15036</v>
      </c>
      <c r="I118" s="18">
        <f t="shared" ref="I118:I124" si="11">H118/G118*100</f>
        <v>24.237266005445164</v>
      </c>
      <c r="J118" s="572">
        <f t="shared" si="6"/>
        <v>47000.7</v>
      </c>
    </row>
    <row r="119" spans="1:10" x14ac:dyDescent="0.25">
      <c r="A119" s="13"/>
      <c r="B119" s="20"/>
      <c r="C119" s="15" t="s">
        <v>749</v>
      </c>
      <c r="D119" s="208">
        <v>57131.1</v>
      </c>
      <c r="E119" s="209"/>
      <c r="F119" s="208">
        <v>57131.06</v>
      </c>
      <c r="G119" s="208">
        <v>57131.06</v>
      </c>
      <c r="H119" s="208">
        <v>13912</v>
      </c>
      <c r="I119" s="39">
        <f t="shared" si="11"/>
        <v>24.351027269579806</v>
      </c>
      <c r="J119" s="572">
        <f t="shared" si="6"/>
        <v>43219.06</v>
      </c>
    </row>
    <row r="120" spans="1:10" x14ac:dyDescent="0.25">
      <c r="A120" s="13"/>
      <c r="B120" s="20"/>
      <c r="C120" s="15" t="s">
        <v>750</v>
      </c>
      <c r="D120" s="208"/>
      <c r="E120" s="209"/>
      <c r="F120" s="208"/>
      <c r="G120" s="208"/>
      <c r="H120" s="208"/>
      <c r="I120" s="39" t="e">
        <f t="shared" si="11"/>
        <v>#DIV/0!</v>
      </c>
      <c r="J120" s="572">
        <f t="shared" si="6"/>
        <v>0</v>
      </c>
    </row>
    <row r="121" spans="1:10" x14ac:dyDescent="0.25">
      <c r="A121" s="13"/>
      <c r="B121" s="20"/>
      <c r="C121" s="15" t="s">
        <v>172</v>
      </c>
      <c r="D121" s="208">
        <v>4905.6000000000004</v>
      </c>
      <c r="E121" s="209"/>
      <c r="F121" s="208">
        <v>4905.6400000000003</v>
      </c>
      <c r="G121" s="208">
        <v>4905.6400000000003</v>
      </c>
      <c r="H121" s="208">
        <v>1124</v>
      </c>
      <c r="I121" s="39">
        <f t="shared" si="11"/>
        <v>22.912402866904213</v>
      </c>
      <c r="J121" s="572">
        <f t="shared" si="6"/>
        <v>3781.6400000000003</v>
      </c>
    </row>
    <row r="122" spans="1:10" ht="38.25" x14ac:dyDescent="0.25">
      <c r="A122" s="76" t="s">
        <v>790</v>
      </c>
      <c r="B122" s="22"/>
      <c r="C122" s="77" t="s">
        <v>791</v>
      </c>
      <c r="D122" s="224">
        <f>D123</f>
        <v>0</v>
      </c>
      <c r="E122" s="224">
        <f>E123</f>
        <v>0</v>
      </c>
      <c r="F122" s="224">
        <f>F123</f>
        <v>137.334</v>
      </c>
      <c r="G122" s="224">
        <f>G123</f>
        <v>137.334</v>
      </c>
      <c r="H122" s="224">
        <f>H123</f>
        <v>137.333</v>
      </c>
      <c r="I122" s="78">
        <f t="shared" si="11"/>
        <v>99.999271848194908</v>
      </c>
      <c r="J122" s="572">
        <f t="shared" si="6"/>
        <v>1.0000000000047748E-3</v>
      </c>
    </row>
    <row r="123" spans="1:10" ht="26.25" x14ac:dyDescent="0.25">
      <c r="A123" s="249" t="s">
        <v>793</v>
      </c>
      <c r="B123" s="249"/>
      <c r="C123" s="15" t="s">
        <v>792</v>
      </c>
      <c r="D123" s="210">
        <v>0</v>
      </c>
      <c r="E123" s="211">
        <f>E124</f>
        <v>0</v>
      </c>
      <c r="F123" s="210">
        <f>F124</f>
        <v>137.334</v>
      </c>
      <c r="G123" s="210">
        <f>G124</f>
        <v>137.334</v>
      </c>
      <c r="H123" s="210">
        <f>H124</f>
        <v>137.333</v>
      </c>
      <c r="I123" s="18">
        <f t="shared" si="11"/>
        <v>99.999271848194908</v>
      </c>
      <c r="J123" s="572">
        <f t="shared" si="6"/>
        <v>1.0000000000047748E-3</v>
      </c>
    </row>
    <row r="124" spans="1:10" x14ac:dyDescent="0.25">
      <c r="A124" s="249"/>
      <c r="B124" s="249" t="s">
        <v>58</v>
      </c>
      <c r="C124" s="38" t="s">
        <v>59</v>
      </c>
      <c r="D124" s="210">
        <v>0</v>
      </c>
      <c r="E124" s="211"/>
      <c r="F124" s="210">
        <v>137.334</v>
      </c>
      <c r="G124" s="210">
        <v>137.334</v>
      </c>
      <c r="H124" s="210">
        <v>137.333</v>
      </c>
      <c r="I124" s="18">
        <f t="shared" si="11"/>
        <v>99.999271848194908</v>
      </c>
      <c r="J124" s="572">
        <f t="shared" si="6"/>
        <v>1.0000000000047748E-3</v>
      </c>
    </row>
    <row r="125" spans="1:10" x14ac:dyDescent="0.25">
      <c r="A125" s="118" t="s">
        <v>93</v>
      </c>
      <c r="B125" s="117"/>
      <c r="C125" s="125" t="s">
        <v>94</v>
      </c>
      <c r="D125" s="223">
        <f>D126</f>
        <v>28924.799999999999</v>
      </c>
      <c r="E125" s="223">
        <f>E126</f>
        <v>0</v>
      </c>
      <c r="F125" s="223">
        <f>F126</f>
        <v>28924.799999999999</v>
      </c>
      <c r="G125" s="223">
        <f>G126</f>
        <v>29542.726449999998</v>
      </c>
      <c r="H125" s="223">
        <f>H126</f>
        <v>29491.783900000002</v>
      </c>
      <c r="I125" s="120">
        <f t="shared" ref="I125:I156" si="12">H125/G125*100</f>
        <v>99.827563139488106</v>
      </c>
      <c r="J125" s="572">
        <f t="shared" si="6"/>
        <v>50.942549999996118</v>
      </c>
    </row>
    <row r="126" spans="1:10" x14ac:dyDescent="0.25">
      <c r="A126" s="76" t="s">
        <v>95</v>
      </c>
      <c r="B126" s="22"/>
      <c r="C126" s="77" t="s">
        <v>96</v>
      </c>
      <c r="D126" s="224">
        <f>D127+D129</f>
        <v>28924.799999999999</v>
      </c>
      <c r="E126" s="224">
        <f>E127+E129</f>
        <v>0</v>
      </c>
      <c r="F126" s="224">
        <f>F127+F129</f>
        <v>28924.799999999999</v>
      </c>
      <c r="G126" s="224">
        <f>G127+G129+G131+G133+G135+G137+G139</f>
        <v>29542.726449999998</v>
      </c>
      <c r="H126" s="224">
        <f>H127+H129+H131+H133+H135+H137+H139</f>
        <v>29491.783900000002</v>
      </c>
      <c r="I126" s="78">
        <f t="shared" si="12"/>
        <v>99.827563139488106</v>
      </c>
      <c r="J126" s="572">
        <f t="shared" si="6"/>
        <v>50.942549999996118</v>
      </c>
    </row>
    <row r="127" spans="1:10" ht="25.5" x14ac:dyDescent="0.25">
      <c r="A127" s="79" t="s">
        <v>97</v>
      </c>
      <c r="B127" s="6"/>
      <c r="C127" s="95" t="s">
        <v>98</v>
      </c>
      <c r="D127" s="210">
        <f>D128</f>
        <v>17951.3</v>
      </c>
      <c r="E127" s="210">
        <f>E128</f>
        <v>0</v>
      </c>
      <c r="F127" s="210">
        <f>F128</f>
        <v>17951.3</v>
      </c>
      <c r="G127" s="210">
        <f>G128</f>
        <v>17951.2503</v>
      </c>
      <c r="H127" s="210">
        <f>H128</f>
        <v>17951.2503</v>
      </c>
      <c r="I127" s="18">
        <f t="shared" si="12"/>
        <v>100</v>
      </c>
      <c r="J127" s="572">
        <f t="shared" si="6"/>
        <v>0</v>
      </c>
    </row>
    <row r="128" spans="1:10" x14ac:dyDescent="0.25">
      <c r="A128" s="79"/>
      <c r="B128" s="16" t="s">
        <v>58</v>
      </c>
      <c r="C128" s="17" t="s">
        <v>59</v>
      </c>
      <c r="D128" s="210">
        <v>17951.3</v>
      </c>
      <c r="E128" s="210"/>
      <c r="F128" s="210">
        <f>SUM(D128:E128)</f>
        <v>17951.3</v>
      </c>
      <c r="G128" s="210">
        <v>17951.2503</v>
      </c>
      <c r="H128" s="210">
        <v>17951.2503</v>
      </c>
      <c r="I128" s="18">
        <f t="shared" si="12"/>
        <v>100</v>
      </c>
      <c r="J128" s="572">
        <f t="shared" si="6"/>
        <v>0</v>
      </c>
    </row>
    <row r="129" spans="1:10" x14ac:dyDescent="0.25">
      <c r="A129" s="79" t="s">
        <v>99</v>
      </c>
      <c r="B129" s="6"/>
      <c r="C129" s="17" t="s">
        <v>584</v>
      </c>
      <c r="D129" s="210">
        <f>D130</f>
        <v>10973.5</v>
      </c>
      <c r="E129" s="210">
        <f>E130</f>
        <v>0</v>
      </c>
      <c r="F129" s="210">
        <f>F130</f>
        <v>10973.5</v>
      </c>
      <c r="G129" s="210">
        <f>G130</f>
        <v>10973.551149999999</v>
      </c>
      <c r="H129" s="210">
        <f>H130</f>
        <v>10973.551149999999</v>
      </c>
      <c r="I129" s="18">
        <f t="shared" si="12"/>
        <v>100</v>
      </c>
      <c r="J129" s="572">
        <f t="shared" si="6"/>
        <v>0</v>
      </c>
    </row>
    <row r="130" spans="1:10" x14ac:dyDescent="0.25">
      <c r="A130" s="79"/>
      <c r="B130" s="16" t="s">
        <v>58</v>
      </c>
      <c r="C130" s="17" t="s">
        <v>59</v>
      </c>
      <c r="D130" s="210">
        <v>10973.5</v>
      </c>
      <c r="E130" s="210"/>
      <c r="F130" s="210">
        <f>SUM(D130:E130)</f>
        <v>10973.5</v>
      </c>
      <c r="G130" s="210">
        <v>10973.551149999999</v>
      </c>
      <c r="H130" s="210">
        <v>10973.551149999999</v>
      </c>
      <c r="I130" s="18">
        <f t="shared" si="12"/>
        <v>100</v>
      </c>
      <c r="J130" s="572">
        <f t="shared" si="6"/>
        <v>0</v>
      </c>
    </row>
    <row r="131" spans="1:10" x14ac:dyDescent="0.25">
      <c r="A131" s="79" t="s">
        <v>100</v>
      </c>
      <c r="B131" s="16"/>
      <c r="C131" s="17" t="s">
        <v>101</v>
      </c>
      <c r="D131" s="210">
        <f>D132</f>
        <v>278.2</v>
      </c>
      <c r="E131" s="210"/>
      <c r="F131" s="210">
        <f>F132</f>
        <v>278.2</v>
      </c>
      <c r="G131" s="210">
        <f>G132</f>
        <v>278.2</v>
      </c>
      <c r="H131" s="210">
        <f>H132</f>
        <v>255.56397000000001</v>
      </c>
      <c r="I131" s="18">
        <f t="shared" si="12"/>
        <v>91.863396836808064</v>
      </c>
      <c r="J131" s="572">
        <f t="shared" si="6"/>
        <v>22.636029999999977</v>
      </c>
    </row>
    <row r="132" spans="1:10" x14ac:dyDescent="0.25">
      <c r="A132" s="79"/>
      <c r="B132" s="16" t="s">
        <v>58</v>
      </c>
      <c r="C132" s="17" t="s">
        <v>59</v>
      </c>
      <c r="D132" s="210">
        <v>278.2</v>
      </c>
      <c r="E132" s="210"/>
      <c r="F132" s="210">
        <v>278.2</v>
      </c>
      <c r="G132" s="210">
        <v>278.2</v>
      </c>
      <c r="H132" s="210">
        <v>255.56397000000001</v>
      </c>
      <c r="I132" s="18">
        <f t="shared" si="12"/>
        <v>91.863396836808064</v>
      </c>
      <c r="J132" s="572">
        <f t="shared" si="6"/>
        <v>22.636029999999977</v>
      </c>
    </row>
    <row r="133" spans="1:10" x14ac:dyDescent="0.25">
      <c r="A133" s="79" t="s">
        <v>102</v>
      </c>
      <c r="B133" s="16"/>
      <c r="C133" s="17" t="s">
        <v>103</v>
      </c>
      <c r="D133" s="210">
        <f>D134</f>
        <v>100.1</v>
      </c>
      <c r="E133" s="210"/>
      <c r="F133" s="210">
        <f>F134</f>
        <v>100.1</v>
      </c>
      <c r="G133" s="210">
        <f>G134</f>
        <v>100.1</v>
      </c>
      <c r="H133" s="210">
        <f>H134</f>
        <v>100.09947</v>
      </c>
      <c r="I133" s="18">
        <f t="shared" si="12"/>
        <v>99.999470529470528</v>
      </c>
      <c r="J133" s="572">
        <f t="shared" si="6"/>
        <v>5.2999999999769898E-4</v>
      </c>
    </row>
    <row r="134" spans="1:10" x14ac:dyDescent="0.25">
      <c r="A134" s="79"/>
      <c r="B134" s="16" t="s">
        <v>58</v>
      </c>
      <c r="C134" s="17" t="s">
        <v>59</v>
      </c>
      <c r="D134" s="210">
        <v>100.1</v>
      </c>
      <c r="E134" s="210"/>
      <c r="F134" s="210">
        <v>100.1</v>
      </c>
      <c r="G134" s="210">
        <v>100.1</v>
      </c>
      <c r="H134" s="210">
        <v>100.09947</v>
      </c>
      <c r="I134" s="18">
        <f t="shared" si="12"/>
        <v>99.999470529470528</v>
      </c>
      <c r="J134" s="572">
        <f t="shared" si="6"/>
        <v>5.2999999999769898E-4</v>
      </c>
    </row>
    <row r="135" spans="1:10" x14ac:dyDescent="0.25">
      <c r="A135" s="79" t="s">
        <v>104</v>
      </c>
      <c r="B135" s="16"/>
      <c r="C135" s="17" t="s">
        <v>105</v>
      </c>
      <c r="D135" s="210">
        <f>D136</f>
        <v>109.6</v>
      </c>
      <c r="E135" s="210">
        <f>E136</f>
        <v>0</v>
      </c>
      <c r="F135" s="210">
        <f>F136</f>
        <v>109.6</v>
      </c>
      <c r="G135" s="210">
        <f>G136</f>
        <v>109.625</v>
      </c>
      <c r="H135" s="210">
        <f>H136</f>
        <v>83.381</v>
      </c>
      <c r="I135" s="18">
        <f t="shared" si="12"/>
        <v>76.060205245153938</v>
      </c>
      <c r="J135" s="572">
        <f t="shared" si="6"/>
        <v>26.244</v>
      </c>
    </row>
    <row r="136" spans="1:10" x14ac:dyDescent="0.25">
      <c r="A136" s="79"/>
      <c r="B136" s="16" t="s">
        <v>58</v>
      </c>
      <c r="C136" s="17" t="s">
        <v>59</v>
      </c>
      <c r="D136" s="210">
        <v>109.6</v>
      </c>
      <c r="E136" s="210"/>
      <c r="F136" s="210">
        <f>SUM(D136:E136)</f>
        <v>109.6</v>
      </c>
      <c r="G136" s="210">
        <v>109.625</v>
      </c>
      <c r="H136" s="210">
        <v>83.381</v>
      </c>
      <c r="I136" s="18">
        <f t="shared" si="12"/>
        <v>76.060205245153938</v>
      </c>
      <c r="J136" s="572">
        <f t="shared" si="6"/>
        <v>26.244</v>
      </c>
    </row>
    <row r="137" spans="1:10" x14ac:dyDescent="0.25">
      <c r="A137" s="79" t="s">
        <v>457</v>
      </c>
      <c r="B137" s="16"/>
      <c r="C137" s="15" t="s">
        <v>448</v>
      </c>
      <c r="D137" s="210">
        <f>D138</f>
        <v>60</v>
      </c>
      <c r="E137" s="210"/>
      <c r="F137" s="210">
        <f>F138</f>
        <v>60</v>
      </c>
      <c r="G137" s="210">
        <f>G138</f>
        <v>60</v>
      </c>
      <c r="H137" s="210">
        <f>H138</f>
        <v>57.95458</v>
      </c>
      <c r="I137" s="18">
        <f t="shared" si="12"/>
        <v>96.590966666666674</v>
      </c>
      <c r="J137" s="572">
        <f t="shared" ref="J137:J200" si="13">G137-H137</f>
        <v>2.04542</v>
      </c>
    </row>
    <row r="138" spans="1:10" x14ac:dyDescent="0.25">
      <c r="A138" s="79"/>
      <c r="B138" s="16" t="s">
        <v>58</v>
      </c>
      <c r="C138" s="17" t="s">
        <v>59</v>
      </c>
      <c r="D138" s="210">
        <f>58.5+1.5</f>
        <v>60</v>
      </c>
      <c r="E138" s="210"/>
      <c r="F138" s="210">
        <f>58.5+1.5</f>
        <v>60</v>
      </c>
      <c r="G138" s="210">
        <v>60</v>
      </c>
      <c r="H138" s="210">
        <v>57.95458</v>
      </c>
      <c r="I138" s="18">
        <f t="shared" si="12"/>
        <v>96.590966666666674</v>
      </c>
      <c r="J138" s="572">
        <f t="shared" si="13"/>
        <v>2.04542</v>
      </c>
    </row>
    <row r="139" spans="1:10" ht="26.25" x14ac:dyDescent="0.25">
      <c r="A139" s="79" t="s">
        <v>449</v>
      </c>
      <c r="B139" s="16"/>
      <c r="C139" s="15" t="s">
        <v>228</v>
      </c>
      <c r="D139" s="210">
        <f>D140</f>
        <v>70</v>
      </c>
      <c r="E139" s="210"/>
      <c r="F139" s="210">
        <f>F140</f>
        <v>70</v>
      </c>
      <c r="G139" s="210">
        <f>G140</f>
        <v>70</v>
      </c>
      <c r="H139" s="210">
        <f>H140</f>
        <v>69.983429999999998</v>
      </c>
      <c r="I139" s="18">
        <f t="shared" si="12"/>
        <v>99.976328571428581</v>
      </c>
      <c r="J139" s="572">
        <f t="shared" si="13"/>
        <v>1.6570000000001528E-2</v>
      </c>
    </row>
    <row r="140" spans="1:10" x14ac:dyDescent="0.25">
      <c r="A140" s="79"/>
      <c r="B140" s="16" t="s">
        <v>58</v>
      </c>
      <c r="C140" s="17" t="s">
        <v>59</v>
      </c>
      <c r="D140" s="210">
        <v>70</v>
      </c>
      <c r="E140" s="210"/>
      <c r="F140" s="210">
        <v>70</v>
      </c>
      <c r="G140" s="210">
        <v>70</v>
      </c>
      <c r="H140" s="210">
        <v>69.983429999999998</v>
      </c>
      <c r="I140" s="18">
        <f t="shared" si="12"/>
        <v>99.976328571428581</v>
      </c>
      <c r="J140" s="572">
        <f t="shared" si="13"/>
        <v>1.6570000000001528E-2</v>
      </c>
    </row>
    <row r="141" spans="1:10" x14ac:dyDescent="0.25">
      <c r="A141" s="118" t="s">
        <v>106</v>
      </c>
      <c r="B141" s="117"/>
      <c r="C141" s="125" t="s">
        <v>107</v>
      </c>
      <c r="D141" s="223" t="e">
        <f>D142</f>
        <v>#REF!</v>
      </c>
      <c r="E141" s="223">
        <f>E142</f>
        <v>0</v>
      </c>
      <c r="F141" s="223" t="e">
        <f>F142</f>
        <v>#REF!</v>
      </c>
      <c r="G141" s="223">
        <f>G142</f>
        <v>5812.6998199999998</v>
      </c>
      <c r="H141" s="223">
        <f>H142</f>
        <v>5800.7785599999997</v>
      </c>
      <c r="I141" s="120">
        <f t="shared" si="12"/>
        <v>99.794910104268894</v>
      </c>
      <c r="J141" s="572">
        <f t="shared" si="13"/>
        <v>11.921260000000075</v>
      </c>
    </row>
    <row r="142" spans="1:10" x14ac:dyDescent="0.25">
      <c r="A142" s="76" t="s">
        <v>108</v>
      </c>
      <c r="B142" s="22"/>
      <c r="C142" s="77" t="s">
        <v>109</v>
      </c>
      <c r="D142" s="224" t="e">
        <f>D143+D146+D148</f>
        <v>#REF!</v>
      </c>
      <c r="E142" s="224">
        <f>E143+E146+E148</f>
        <v>0</v>
      </c>
      <c r="F142" s="224" t="e">
        <f>F143+F146+F148</f>
        <v>#REF!</v>
      </c>
      <c r="G142" s="224">
        <f>G143+G146+G148</f>
        <v>5812.6998199999998</v>
      </c>
      <c r="H142" s="224">
        <f>H143+H146+H148</f>
        <v>5800.7785599999997</v>
      </c>
      <c r="I142" s="78">
        <f t="shared" si="12"/>
        <v>99.794910104268894</v>
      </c>
      <c r="J142" s="572">
        <f t="shared" si="13"/>
        <v>11.921260000000075</v>
      </c>
    </row>
    <row r="143" spans="1:10" ht="25.5" x14ac:dyDescent="0.25">
      <c r="A143" s="79" t="s">
        <v>110</v>
      </c>
      <c r="B143" s="16"/>
      <c r="C143" s="17" t="s">
        <v>111</v>
      </c>
      <c r="D143" s="210" t="e">
        <f>D144+#REF!+D145</f>
        <v>#REF!</v>
      </c>
      <c r="E143" s="211"/>
      <c r="F143" s="210" t="e">
        <f>F144+#REF!+F145</f>
        <v>#REF!</v>
      </c>
      <c r="G143" s="210">
        <f>G144+G145</f>
        <v>4025.6</v>
      </c>
      <c r="H143" s="210">
        <f>H144+H145</f>
        <v>4014.1213400000001</v>
      </c>
      <c r="I143" s="18">
        <f t="shared" si="12"/>
        <v>99.714858406200321</v>
      </c>
      <c r="J143" s="572">
        <f t="shared" si="13"/>
        <v>11.478659999999763</v>
      </c>
    </row>
    <row r="144" spans="1:10" x14ac:dyDescent="0.25">
      <c r="A144" s="79"/>
      <c r="B144" s="16" t="s">
        <v>58</v>
      </c>
      <c r="C144" s="17" t="s">
        <v>59</v>
      </c>
      <c r="D144" s="210">
        <v>3952.3</v>
      </c>
      <c r="E144" s="211"/>
      <c r="F144" s="210">
        <v>4007.5</v>
      </c>
      <c r="G144" s="210">
        <v>4018.9379399999998</v>
      </c>
      <c r="H144" s="210">
        <v>4007.45928</v>
      </c>
      <c r="I144" s="18">
        <f t="shared" si="12"/>
        <v>99.714385736446587</v>
      </c>
      <c r="J144" s="572">
        <f t="shared" si="13"/>
        <v>11.478659999999763</v>
      </c>
    </row>
    <row r="145" spans="1:10" x14ac:dyDescent="0.25">
      <c r="A145" s="79"/>
      <c r="B145" s="249" t="s">
        <v>28</v>
      </c>
      <c r="C145" s="38" t="s">
        <v>29</v>
      </c>
      <c r="D145" s="210">
        <v>73.3</v>
      </c>
      <c r="E145" s="211"/>
      <c r="F145" s="210">
        <v>18.099999999999994</v>
      </c>
      <c r="G145" s="210">
        <v>6.6620600000000003</v>
      </c>
      <c r="H145" s="210">
        <v>6.6620600000000003</v>
      </c>
      <c r="I145" s="18">
        <f t="shared" si="12"/>
        <v>100</v>
      </c>
      <c r="J145" s="572">
        <f t="shared" si="13"/>
        <v>0</v>
      </c>
    </row>
    <row r="146" spans="1:10" x14ac:dyDescent="0.25">
      <c r="A146" s="79" t="s">
        <v>451</v>
      </c>
      <c r="B146" s="16"/>
      <c r="C146" s="38" t="s">
        <v>747</v>
      </c>
      <c r="D146" s="210">
        <f>D147</f>
        <v>114.9</v>
      </c>
      <c r="E146" s="211">
        <f>E147</f>
        <v>0</v>
      </c>
      <c r="F146" s="210">
        <f>F147</f>
        <v>31.300000000000011</v>
      </c>
      <c r="G146" s="210">
        <f>G147</f>
        <v>31.291820000000001</v>
      </c>
      <c r="H146" s="210">
        <f>H147</f>
        <v>31.291820000000001</v>
      </c>
      <c r="I146" s="18">
        <f t="shared" si="12"/>
        <v>100</v>
      </c>
      <c r="J146" s="572">
        <f t="shared" si="13"/>
        <v>0</v>
      </c>
    </row>
    <row r="147" spans="1:10" x14ac:dyDescent="0.25">
      <c r="A147" s="79"/>
      <c r="B147" s="16" t="s">
        <v>58</v>
      </c>
      <c r="C147" s="17" t="s">
        <v>59</v>
      </c>
      <c r="D147" s="210">
        <v>114.9</v>
      </c>
      <c r="E147" s="211"/>
      <c r="F147" s="210">
        <v>31.300000000000011</v>
      </c>
      <c r="G147" s="210">
        <v>31.291820000000001</v>
      </c>
      <c r="H147" s="210">
        <v>31.291820000000001</v>
      </c>
      <c r="I147" s="18">
        <f t="shared" si="12"/>
        <v>100</v>
      </c>
      <c r="J147" s="572">
        <f t="shared" si="13"/>
        <v>0</v>
      </c>
    </row>
    <row r="148" spans="1:10" ht="26.25" x14ac:dyDescent="0.25">
      <c r="A148" s="249" t="s">
        <v>743</v>
      </c>
      <c r="B148" s="249"/>
      <c r="C148" s="38" t="s">
        <v>742</v>
      </c>
      <c r="D148" s="210">
        <v>1635.8</v>
      </c>
      <c r="E148" s="210">
        <f>E149</f>
        <v>0</v>
      </c>
      <c r="F148" s="210">
        <f>SUM(D148:E148)</f>
        <v>1635.8</v>
      </c>
      <c r="G148" s="210">
        <v>1755.808</v>
      </c>
      <c r="H148" s="210">
        <v>1755.3653999999999</v>
      </c>
      <c r="I148" s="18">
        <f t="shared" si="12"/>
        <v>99.974792232408092</v>
      </c>
      <c r="J148" s="572">
        <f t="shared" si="13"/>
        <v>0.44260000000008404</v>
      </c>
    </row>
    <row r="149" spans="1:10" x14ac:dyDescent="0.25">
      <c r="A149" s="249"/>
      <c r="B149" s="249" t="s">
        <v>58</v>
      </c>
      <c r="C149" s="38" t="s">
        <v>59</v>
      </c>
      <c r="D149" s="210">
        <v>1635.8</v>
      </c>
      <c r="E149" s="210"/>
      <c r="F149" s="210">
        <f>SUM(D149:E149)</f>
        <v>1635.8</v>
      </c>
      <c r="G149" s="210">
        <v>1755.808</v>
      </c>
      <c r="H149" s="210">
        <v>1755.3653999999999</v>
      </c>
      <c r="I149" s="18">
        <f t="shared" si="12"/>
        <v>99.974792232408092</v>
      </c>
      <c r="J149" s="572">
        <f t="shared" si="13"/>
        <v>0.44260000000008404</v>
      </c>
    </row>
    <row r="150" spans="1:10" x14ac:dyDescent="0.25">
      <c r="A150" s="118" t="s">
        <v>112</v>
      </c>
      <c r="B150" s="117"/>
      <c r="C150" s="125" t="s">
        <v>113</v>
      </c>
      <c r="D150" s="223">
        <f>D151</f>
        <v>211.4</v>
      </c>
      <c r="E150" s="223"/>
      <c r="F150" s="223">
        <f>F151</f>
        <v>211.4</v>
      </c>
      <c r="G150" s="223">
        <f>G151+G156</f>
        <v>18455.349700000002</v>
      </c>
      <c r="H150" s="223">
        <f>H151+H156</f>
        <v>16685.44382</v>
      </c>
      <c r="I150" s="120">
        <f t="shared" si="12"/>
        <v>90.409794944172745</v>
      </c>
      <c r="J150" s="572">
        <f t="shared" si="13"/>
        <v>1769.9058800000021</v>
      </c>
    </row>
    <row r="151" spans="1:10" x14ac:dyDescent="0.25">
      <c r="A151" s="76" t="s">
        <v>114</v>
      </c>
      <c r="B151" s="22"/>
      <c r="C151" s="77" t="s">
        <v>115</v>
      </c>
      <c r="D151" s="224">
        <f>D152+D154</f>
        <v>211.4</v>
      </c>
      <c r="E151" s="224"/>
      <c r="F151" s="224">
        <f>F152+F154</f>
        <v>211.4</v>
      </c>
      <c r="G151" s="224">
        <f>G152+G154</f>
        <v>211.4</v>
      </c>
      <c r="H151" s="224">
        <f>H152+H154</f>
        <v>203.09012999999999</v>
      </c>
      <c r="I151" s="78">
        <f t="shared" si="12"/>
        <v>96.069124881740763</v>
      </c>
      <c r="J151" s="572">
        <f t="shared" si="13"/>
        <v>8.3098700000000179</v>
      </c>
    </row>
    <row r="152" spans="1:10" x14ac:dyDescent="0.25">
      <c r="A152" s="162" t="s">
        <v>116</v>
      </c>
      <c r="B152" s="163"/>
      <c r="C152" s="164" t="s">
        <v>117</v>
      </c>
      <c r="D152" s="210">
        <f>D153</f>
        <v>150.30000000000001</v>
      </c>
      <c r="E152" s="210"/>
      <c r="F152" s="210">
        <f>F153</f>
        <v>150.30000000000001</v>
      </c>
      <c r="G152" s="210">
        <f>G153</f>
        <v>150.30000000000001</v>
      </c>
      <c r="H152" s="210">
        <f>H153</f>
        <v>150.04707999999999</v>
      </c>
      <c r="I152" s="18">
        <f t="shared" si="12"/>
        <v>99.831723220226195</v>
      </c>
      <c r="J152" s="572">
        <f t="shared" si="13"/>
        <v>0.25292000000001735</v>
      </c>
    </row>
    <row r="153" spans="1:10" x14ac:dyDescent="0.25">
      <c r="A153" s="162"/>
      <c r="B153" s="163" t="s">
        <v>58</v>
      </c>
      <c r="C153" s="164" t="s">
        <v>59</v>
      </c>
      <c r="D153" s="210">
        <v>150.30000000000001</v>
      </c>
      <c r="E153" s="210"/>
      <c r="F153" s="210">
        <v>150.30000000000001</v>
      </c>
      <c r="G153" s="210">
        <v>150.30000000000001</v>
      </c>
      <c r="H153" s="210">
        <v>150.04707999999999</v>
      </c>
      <c r="I153" s="18">
        <f t="shared" si="12"/>
        <v>99.831723220226195</v>
      </c>
      <c r="J153" s="572">
        <f t="shared" si="13"/>
        <v>0.25292000000001735</v>
      </c>
    </row>
    <row r="154" spans="1:10" ht="25.5" x14ac:dyDescent="0.25">
      <c r="A154" s="79" t="s">
        <v>118</v>
      </c>
      <c r="B154" s="16"/>
      <c r="C154" s="17" t="s">
        <v>119</v>
      </c>
      <c r="D154" s="210">
        <f>D155</f>
        <v>61.1</v>
      </c>
      <c r="E154" s="210"/>
      <c r="F154" s="210">
        <f>F155</f>
        <v>61.1</v>
      </c>
      <c r="G154" s="210">
        <f>G155</f>
        <v>61.1</v>
      </c>
      <c r="H154" s="210">
        <f>H155</f>
        <v>53.043050000000001</v>
      </c>
      <c r="I154" s="18">
        <f t="shared" si="12"/>
        <v>86.81350245499182</v>
      </c>
      <c r="J154" s="572">
        <f t="shared" si="13"/>
        <v>8.0569500000000005</v>
      </c>
    </row>
    <row r="155" spans="1:10" x14ac:dyDescent="0.25">
      <c r="A155" s="79"/>
      <c r="B155" s="16" t="s">
        <v>58</v>
      </c>
      <c r="C155" s="17" t="s">
        <v>59</v>
      </c>
      <c r="D155" s="210">
        <v>61.1</v>
      </c>
      <c r="E155" s="210"/>
      <c r="F155" s="210">
        <v>61.1</v>
      </c>
      <c r="G155" s="210">
        <v>61.1</v>
      </c>
      <c r="H155" s="210">
        <v>53.043050000000001</v>
      </c>
      <c r="I155" s="18">
        <f t="shared" si="12"/>
        <v>86.81350245499182</v>
      </c>
      <c r="J155" s="572">
        <f t="shared" si="13"/>
        <v>8.0569500000000005</v>
      </c>
    </row>
    <row r="156" spans="1:10" ht="25.5" x14ac:dyDescent="0.25">
      <c r="A156" s="76" t="s">
        <v>120</v>
      </c>
      <c r="B156" s="22"/>
      <c r="C156" s="126" t="s">
        <v>121</v>
      </c>
      <c r="D156" s="224">
        <f>D157</f>
        <v>921.1</v>
      </c>
      <c r="E156" s="224">
        <f>E157</f>
        <v>0</v>
      </c>
      <c r="F156" s="224">
        <f>F157</f>
        <v>921.1</v>
      </c>
      <c r="G156" s="224">
        <f>G157+G160+G163</f>
        <v>18243.949700000001</v>
      </c>
      <c r="H156" s="224">
        <f>H157+H160+H163</f>
        <v>16482.35369</v>
      </c>
      <c r="I156" s="78">
        <f t="shared" si="12"/>
        <v>90.344218006696209</v>
      </c>
      <c r="J156" s="572">
        <f t="shared" si="13"/>
        <v>1761.5960100000011</v>
      </c>
    </row>
    <row r="157" spans="1:10" ht="25.5" x14ac:dyDescent="0.25">
      <c r="A157" s="79" t="s">
        <v>122</v>
      </c>
      <c r="B157" s="16"/>
      <c r="C157" s="17" t="s">
        <v>576</v>
      </c>
      <c r="D157" s="210">
        <f>D159</f>
        <v>921.1</v>
      </c>
      <c r="E157" s="210">
        <f>E159</f>
        <v>0</v>
      </c>
      <c r="F157" s="210">
        <f>F159</f>
        <v>921.1</v>
      </c>
      <c r="G157" s="210">
        <f>G159+G158</f>
        <v>5913.6497000000008</v>
      </c>
      <c r="H157" s="210">
        <f>H159+H158</f>
        <v>4171.7986899999996</v>
      </c>
      <c r="I157" s="18">
        <f t="shared" ref="I157:I178" si="14">H157/G157*100</f>
        <v>70.545245349923221</v>
      </c>
      <c r="J157" s="572">
        <f t="shared" si="13"/>
        <v>1741.8510100000012</v>
      </c>
    </row>
    <row r="158" spans="1:10" x14ac:dyDescent="0.25">
      <c r="A158" s="79"/>
      <c r="B158" s="16" t="s">
        <v>33</v>
      </c>
      <c r="C158" s="17" t="s">
        <v>34</v>
      </c>
      <c r="D158" s="226">
        <v>93.4</v>
      </c>
      <c r="E158" s="252"/>
      <c r="F158" s="226">
        <v>80.52000000000001</v>
      </c>
      <c r="G158" s="226">
        <v>80.52000000000001</v>
      </c>
      <c r="H158" s="226">
        <v>80.5</v>
      </c>
      <c r="I158" s="83">
        <f t="shared" si="14"/>
        <v>99.975161450571264</v>
      </c>
      <c r="J158" s="572">
        <f t="shared" si="13"/>
        <v>2.0000000000010232E-2</v>
      </c>
    </row>
    <row r="159" spans="1:10" x14ac:dyDescent="0.25">
      <c r="A159" s="79"/>
      <c r="B159" s="16" t="s">
        <v>58</v>
      </c>
      <c r="C159" s="17" t="s">
        <v>59</v>
      </c>
      <c r="D159" s="210">
        <v>921.1</v>
      </c>
      <c r="E159" s="210"/>
      <c r="F159" s="210">
        <f>SUM(D159:E159)</f>
        <v>921.1</v>
      </c>
      <c r="G159" s="210">
        <v>5833.1297000000004</v>
      </c>
      <c r="H159" s="210">
        <v>4091.2986900000001</v>
      </c>
      <c r="I159" s="18">
        <f t="shared" si="14"/>
        <v>70.138997423630059</v>
      </c>
      <c r="J159" s="572">
        <f t="shared" si="13"/>
        <v>1741.8310100000003</v>
      </c>
    </row>
    <row r="160" spans="1:10" ht="38.25" x14ac:dyDescent="0.25">
      <c r="A160" s="79" t="s">
        <v>123</v>
      </c>
      <c r="B160" s="16"/>
      <c r="C160" s="17" t="s">
        <v>590</v>
      </c>
      <c r="D160" s="210">
        <f>D161+D162</f>
        <v>11050.8</v>
      </c>
      <c r="E160" s="210">
        <f>E161+E162</f>
        <v>0</v>
      </c>
      <c r="F160" s="210">
        <f>F161+F162</f>
        <v>11789.7</v>
      </c>
      <c r="G160" s="210">
        <f>G161+G162</f>
        <v>12134.4</v>
      </c>
      <c r="H160" s="210">
        <f>H161+H162</f>
        <v>12134.4</v>
      </c>
      <c r="I160" s="18">
        <f t="shared" si="14"/>
        <v>100</v>
      </c>
      <c r="J160" s="572">
        <f t="shared" si="13"/>
        <v>0</v>
      </c>
    </row>
    <row r="161" spans="1:10" x14ac:dyDescent="0.25">
      <c r="A161" s="79"/>
      <c r="B161" s="16" t="s">
        <v>33</v>
      </c>
      <c r="C161" s="17" t="s">
        <v>34</v>
      </c>
      <c r="D161" s="210">
        <v>4721</v>
      </c>
      <c r="E161" s="210"/>
      <c r="F161" s="210">
        <v>5459.9</v>
      </c>
      <c r="G161" s="210">
        <v>5507.2</v>
      </c>
      <c r="H161" s="210">
        <v>5507.2</v>
      </c>
      <c r="I161" s="18">
        <f t="shared" si="14"/>
        <v>100</v>
      </c>
      <c r="J161" s="572">
        <f t="shared" si="13"/>
        <v>0</v>
      </c>
    </row>
    <row r="162" spans="1:10" x14ac:dyDescent="0.25">
      <c r="A162" s="79"/>
      <c r="B162" s="16" t="s">
        <v>58</v>
      </c>
      <c r="C162" s="17" t="s">
        <v>59</v>
      </c>
      <c r="D162" s="210">
        <v>6329.8</v>
      </c>
      <c r="E162" s="210"/>
      <c r="F162" s="210">
        <v>6329.8</v>
      </c>
      <c r="G162" s="210">
        <v>6627.2</v>
      </c>
      <c r="H162" s="210">
        <v>6627.2</v>
      </c>
      <c r="I162" s="18">
        <f t="shared" si="14"/>
        <v>100</v>
      </c>
      <c r="J162" s="572">
        <f t="shared" si="13"/>
        <v>0</v>
      </c>
    </row>
    <row r="163" spans="1:10" ht="25.5" x14ac:dyDescent="0.25">
      <c r="A163" s="79" t="s">
        <v>124</v>
      </c>
      <c r="B163" s="16"/>
      <c r="C163" s="17" t="s">
        <v>125</v>
      </c>
      <c r="D163" s="210">
        <f>D164</f>
        <v>156.69999999999999</v>
      </c>
      <c r="E163" s="210">
        <f>E164</f>
        <v>0</v>
      </c>
      <c r="F163" s="210">
        <f>F164</f>
        <v>176.3</v>
      </c>
      <c r="G163" s="210">
        <f>G164</f>
        <v>195.89999999999998</v>
      </c>
      <c r="H163" s="210">
        <f>H164</f>
        <v>176.155</v>
      </c>
      <c r="I163" s="18">
        <f t="shared" si="14"/>
        <v>89.920877998979094</v>
      </c>
      <c r="J163" s="572">
        <f t="shared" si="13"/>
        <v>19.744999999999976</v>
      </c>
    </row>
    <row r="164" spans="1:10" x14ac:dyDescent="0.25">
      <c r="A164" s="79"/>
      <c r="B164" s="16" t="s">
        <v>14</v>
      </c>
      <c r="C164" s="19" t="s">
        <v>15</v>
      </c>
      <c r="D164" s="210">
        <f>SUM(D165:D166)</f>
        <v>156.69999999999999</v>
      </c>
      <c r="E164" s="210">
        <f>E165+E166</f>
        <v>0</v>
      </c>
      <c r="F164" s="210">
        <f>SUM(F165:F166)</f>
        <v>176.3</v>
      </c>
      <c r="G164" s="210">
        <f>SUM(G165:G166)</f>
        <v>195.89999999999998</v>
      </c>
      <c r="H164" s="210">
        <f>SUM(H165:H166)</f>
        <v>176.155</v>
      </c>
      <c r="I164" s="18">
        <f t="shared" si="14"/>
        <v>89.920877998979094</v>
      </c>
      <c r="J164" s="572">
        <f t="shared" si="13"/>
        <v>19.744999999999976</v>
      </c>
    </row>
    <row r="165" spans="1:10" x14ac:dyDescent="0.25">
      <c r="A165" s="79"/>
      <c r="B165" s="16"/>
      <c r="C165" s="17" t="s">
        <v>78</v>
      </c>
      <c r="D165" s="210">
        <v>104.5</v>
      </c>
      <c r="E165" s="210"/>
      <c r="F165" s="210">
        <v>117.55</v>
      </c>
      <c r="G165" s="210">
        <v>130.6</v>
      </c>
      <c r="H165" s="210">
        <v>117.435</v>
      </c>
      <c r="I165" s="18">
        <f t="shared" si="14"/>
        <v>89.919601837672289</v>
      </c>
      <c r="J165" s="572">
        <f t="shared" si="13"/>
        <v>13.164999999999992</v>
      </c>
    </row>
    <row r="166" spans="1:10" x14ac:dyDescent="0.25">
      <c r="A166" s="79"/>
      <c r="B166" s="16"/>
      <c r="C166" s="17" t="s">
        <v>79</v>
      </c>
      <c r="D166" s="210">
        <v>52.2</v>
      </c>
      <c r="E166" s="210"/>
      <c r="F166" s="210">
        <v>58.75</v>
      </c>
      <c r="G166" s="210">
        <v>65.3</v>
      </c>
      <c r="H166" s="210">
        <v>58.72</v>
      </c>
      <c r="I166" s="18">
        <f t="shared" si="14"/>
        <v>89.923430321592662</v>
      </c>
      <c r="J166" s="572">
        <f t="shared" si="13"/>
        <v>6.5799999999999983</v>
      </c>
    </row>
    <row r="167" spans="1:10" x14ac:dyDescent="0.25">
      <c r="A167" s="137" t="s">
        <v>126</v>
      </c>
      <c r="B167" s="136"/>
      <c r="C167" s="138" t="s">
        <v>127</v>
      </c>
      <c r="D167" s="235">
        <f>D168</f>
        <v>5336.5</v>
      </c>
      <c r="E167" s="235">
        <f>E168</f>
        <v>0</v>
      </c>
      <c r="F167" s="235">
        <f>F168</f>
        <v>5336.5</v>
      </c>
      <c r="G167" s="235">
        <f>G168</f>
        <v>12563.805239999998</v>
      </c>
      <c r="H167" s="235">
        <f>H168</f>
        <v>12320.939169999998</v>
      </c>
      <c r="I167" s="139">
        <f t="shared" si="14"/>
        <v>98.066938595746649</v>
      </c>
      <c r="J167" s="572">
        <f t="shared" si="13"/>
        <v>242.86607000000004</v>
      </c>
    </row>
    <row r="168" spans="1:10" ht="25.5" x14ac:dyDescent="0.25">
      <c r="A168" s="76" t="s">
        <v>128</v>
      </c>
      <c r="B168" s="22"/>
      <c r="C168" s="126" t="s">
        <v>129</v>
      </c>
      <c r="D168" s="224">
        <f>D173+D176+D171</f>
        <v>5336.5</v>
      </c>
      <c r="E168" s="224">
        <f>E173+E176+E171</f>
        <v>0</v>
      </c>
      <c r="F168" s="224">
        <f>F173+F176+F171</f>
        <v>5336.5</v>
      </c>
      <c r="G168" s="224">
        <f>G169+G171+G173+G175+G177+G179</f>
        <v>12563.805239999998</v>
      </c>
      <c r="H168" s="224">
        <f>H169+H171+H173+H175+H177+H179</f>
        <v>12320.939169999998</v>
      </c>
      <c r="I168" s="78">
        <f t="shared" si="14"/>
        <v>98.066938595746649</v>
      </c>
      <c r="J168" s="572">
        <f t="shared" si="13"/>
        <v>242.86607000000004</v>
      </c>
    </row>
    <row r="169" spans="1:10" ht="25.5" x14ac:dyDescent="0.25">
      <c r="A169" s="30" t="s">
        <v>705</v>
      </c>
      <c r="B169" s="30"/>
      <c r="C169" s="195" t="s">
        <v>706</v>
      </c>
      <c r="D169" s="210">
        <f>D170</f>
        <v>624</v>
      </c>
      <c r="E169" s="211">
        <f>E170</f>
        <v>0</v>
      </c>
      <c r="F169" s="210">
        <f>F170</f>
        <v>624</v>
      </c>
      <c r="G169" s="210">
        <f>G170</f>
        <v>624</v>
      </c>
      <c r="H169" s="210">
        <f>H170</f>
        <v>623.9</v>
      </c>
      <c r="I169" s="18">
        <f t="shared" si="14"/>
        <v>99.983974358974365</v>
      </c>
      <c r="J169" s="572">
        <f t="shared" si="13"/>
        <v>0.10000000000002274</v>
      </c>
    </row>
    <row r="170" spans="1:10" x14ac:dyDescent="0.25">
      <c r="A170" s="196"/>
      <c r="B170" s="30" t="s">
        <v>58</v>
      </c>
      <c r="C170" s="31" t="s">
        <v>59</v>
      </c>
      <c r="D170" s="210">
        <v>624</v>
      </c>
      <c r="E170" s="210"/>
      <c r="F170" s="210">
        <f>SUM(D170:E170)</f>
        <v>624</v>
      </c>
      <c r="G170" s="210">
        <f>SUM(E170:F170)</f>
        <v>624</v>
      </c>
      <c r="H170" s="210">
        <v>623.9</v>
      </c>
      <c r="I170" s="18">
        <f t="shared" si="14"/>
        <v>99.983974358974365</v>
      </c>
      <c r="J170" s="572">
        <f t="shared" si="13"/>
        <v>0.10000000000002274</v>
      </c>
    </row>
    <row r="171" spans="1:10" ht="38.25" x14ac:dyDescent="0.25">
      <c r="A171" s="123" t="s">
        <v>435</v>
      </c>
      <c r="B171" s="30"/>
      <c r="C171" s="31" t="s">
        <v>720</v>
      </c>
      <c r="D171" s="210">
        <f>D172</f>
        <v>807.3</v>
      </c>
      <c r="E171" s="210"/>
      <c r="F171" s="210">
        <f>F172</f>
        <v>807.3</v>
      </c>
      <c r="G171" s="210">
        <f>G172</f>
        <v>1394.9742000000001</v>
      </c>
      <c r="H171" s="210">
        <f>H172</f>
        <v>1313.8098</v>
      </c>
      <c r="I171" s="18">
        <f t="shared" si="14"/>
        <v>94.181655832774538</v>
      </c>
      <c r="J171" s="572">
        <f t="shared" si="13"/>
        <v>81.164400000000114</v>
      </c>
    </row>
    <row r="172" spans="1:10" x14ac:dyDescent="0.25">
      <c r="A172" s="158"/>
      <c r="B172" s="30" t="s">
        <v>58</v>
      </c>
      <c r="C172" s="31" t="s">
        <v>59</v>
      </c>
      <c r="D172" s="210">
        <v>807.3</v>
      </c>
      <c r="E172" s="210"/>
      <c r="F172" s="210">
        <f>D172+E172</f>
        <v>807.3</v>
      </c>
      <c r="G172" s="210">
        <v>1394.9742000000001</v>
      </c>
      <c r="H172" s="210">
        <v>1313.8098</v>
      </c>
      <c r="I172" s="18">
        <f t="shared" si="14"/>
        <v>94.181655832774538</v>
      </c>
      <c r="J172" s="572">
        <f t="shared" si="13"/>
        <v>81.164400000000114</v>
      </c>
    </row>
    <row r="173" spans="1:10" x14ac:dyDescent="0.25">
      <c r="A173" s="30" t="s">
        <v>707</v>
      </c>
      <c r="B173" s="30"/>
      <c r="C173" s="31" t="s">
        <v>708</v>
      </c>
      <c r="D173" s="210">
        <f>D174</f>
        <v>1467.7</v>
      </c>
      <c r="E173" s="210">
        <f>SUM(E174)</f>
        <v>0</v>
      </c>
      <c r="F173" s="210">
        <f>F174</f>
        <v>1467.7</v>
      </c>
      <c r="G173" s="210">
        <f>G174</f>
        <v>1722.854</v>
      </c>
      <c r="H173" s="210">
        <f>H174</f>
        <v>1722.60779</v>
      </c>
      <c r="I173" s="18">
        <f t="shared" si="14"/>
        <v>99.985709177910607</v>
      </c>
      <c r="J173" s="572">
        <f t="shared" si="13"/>
        <v>0.24621000000001914</v>
      </c>
    </row>
    <row r="174" spans="1:10" x14ac:dyDescent="0.25">
      <c r="A174" s="196"/>
      <c r="B174" s="30" t="s">
        <v>58</v>
      </c>
      <c r="C174" s="31" t="s">
        <v>59</v>
      </c>
      <c r="D174" s="210">
        <v>1467.7</v>
      </c>
      <c r="E174" s="210"/>
      <c r="F174" s="210">
        <f>SUM(D174:E174)</f>
        <v>1467.7</v>
      </c>
      <c r="G174" s="210">
        <v>1722.854</v>
      </c>
      <c r="H174" s="210">
        <v>1722.60779</v>
      </c>
      <c r="I174" s="18">
        <f t="shared" si="14"/>
        <v>99.985709177910607</v>
      </c>
      <c r="J174" s="572">
        <f t="shared" si="13"/>
        <v>0.24621000000001914</v>
      </c>
    </row>
    <row r="175" spans="1:10" x14ac:dyDescent="0.25">
      <c r="A175" s="30" t="s">
        <v>709</v>
      </c>
      <c r="B175" s="30"/>
      <c r="C175" s="31" t="s">
        <v>721</v>
      </c>
      <c r="D175" s="210">
        <f>D176</f>
        <v>3061.5</v>
      </c>
      <c r="E175" s="210">
        <f>E176</f>
        <v>0</v>
      </c>
      <c r="F175" s="210">
        <f>F176</f>
        <v>3061.5</v>
      </c>
      <c r="G175" s="210">
        <f>G176</f>
        <v>4820.0070699999997</v>
      </c>
      <c r="H175" s="210">
        <f>H176</f>
        <v>4658.6516099999999</v>
      </c>
      <c r="I175" s="18">
        <f t="shared" si="14"/>
        <v>96.652381258851563</v>
      </c>
      <c r="J175" s="572">
        <f t="shared" si="13"/>
        <v>161.35545999999977</v>
      </c>
    </row>
    <row r="176" spans="1:10" x14ac:dyDescent="0.25">
      <c r="A176" s="196"/>
      <c r="B176" s="30" t="s">
        <v>58</v>
      </c>
      <c r="C176" s="31" t="s">
        <v>59</v>
      </c>
      <c r="D176" s="210">
        <v>3061.5</v>
      </c>
      <c r="E176" s="210"/>
      <c r="F176" s="210">
        <f>SUM(D176:E176)</f>
        <v>3061.5</v>
      </c>
      <c r="G176" s="210">
        <v>4820.0070699999997</v>
      </c>
      <c r="H176" s="210">
        <v>4658.6516099999999</v>
      </c>
      <c r="I176" s="18">
        <f t="shared" si="14"/>
        <v>96.652381258851563</v>
      </c>
      <c r="J176" s="572">
        <f t="shared" si="13"/>
        <v>161.35545999999977</v>
      </c>
    </row>
    <row r="177" spans="1:10" ht="25.5" x14ac:dyDescent="0.25">
      <c r="A177" s="20" t="s">
        <v>766</v>
      </c>
      <c r="B177" s="30"/>
      <c r="C177" s="19" t="s">
        <v>767</v>
      </c>
      <c r="D177" s="210">
        <v>587.79999999999995</v>
      </c>
      <c r="E177" s="210"/>
      <c r="F177" s="210">
        <v>587.79999999999995</v>
      </c>
      <c r="G177" s="210">
        <v>587.77754000000004</v>
      </c>
      <c r="H177" s="210">
        <v>587.77754000000004</v>
      </c>
      <c r="I177" s="18">
        <f t="shared" si="14"/>
        <v>100</v>
      </c>
      <c r="J177" s="572">
        <f t="shared" si="13"/>
        <v>0</v>
      </c>
    </row>
    <row r="178" spans="1:10" x14ac:dyDescent="0.25">
      <c r="A178" s="196"/>
      <c r="B178" s="30" t="s">
        <v>58</v>
      </c>
      <c r="C178" s="31" t="s">
        <v>59</v>
      </c>
      <c r="D178" s="210">
        <v>587.79999999999995</v>
      </c>
      <c r="E178" s="210"/>
      <c r="F178" s="210">
        <v>587.79999999999995</v>
      </c>
      <c r="G178" s="210">
        <v>587.77754000000004</v>
      </c>
      <c r="H178" s="210">
        <v>587.77754000000004</v>
      </c>
      <c r="I178" s="18">
        <f t="shared" si="14"/>
        <v>100</v>
      </c>
      <c r="J178" s="572">
        <f t="shared" si="13"/>
        <v>0</v>
      </c>
    </row>
    <row r="179" spans="1:10" ht="25.5" x14ac:dyDescent="0.25">
      <c r="A179" s="79" t="s">
        <v>130</v>
      </c>
      <c r="B179" s="16"/>
      <c r="C179" s="17" t="s">
        <v>131</v>
      </c>
      <c r="D179" s="210">
        <f>D180</f>
        <v>3414.1</v>
      </c>
      <c r="E179" s="211">
        <f>E180</f>
        <v>0</v>
      </c>
      <c r="F179" s="210">
        <f>F180</f>
        <v>3414.192</v>
      </c>
      <c r="G179" s="210">
        <f>G180</f>
        <v>3414.1924300000001</v>
      </c>
      <c r="H179" s="210">
        <f>H180</f>
        <v>3414.1924300000001</v>
      </c>
      <c r="I179" s="18">
        <f>H179/G179*100</f>
        <v>100</v>
      </c>
      <c r="J179" s="572">
        <f t="shared" si="13"/>
        <v>0</v>
      </c>
    </row>
    <row r="180" spans="1:10" x14ac:dyDescent="0.25">
      <c r="A180" s="79"/>
      <c r="B180" s="16" t="s">
        <v>58</v>
      </c>
      <c r="C180" s="19" t="s">
        <v>59</v>
      </c>
      <c r="D180" s="210">
        <f>D181+D182</f>
        <v>3414.1</v>
      </c>
      <c r="E180" s="211">
        <f>E181+E182</f>
        <v>0</v>
      </c>
      <c r="F180" s="210">
        <f>F181+F182</f>
        <v>3414.192</v>
      </c>
      <c r="G180" s="210">
        <v>3414.1924300000001</v>
      </c>
      <c r="H180" s="210">
        <v>3414.1924300000001</v>
      </c>
      <c r="I180" s="18">
        <f>H180/G180*100</f>
        <v>100</v>
      </c>
      <c r="J180" s="572">
        <f t="shared" si="13"/>
        <v>0</v>
      </c>
    </row>
    <row r="181" spans="1:10" x14ac:dyDescent="0.25">
      <c r="A181" s="79"/>
      <c r="B181" s="16"/>
      <c r="C181" s="17" t="s">
        <v>132</v>
      </c>
      <c r="D181" s="210">
        <v>2560.6</v>
      </c>
      <c r="E181" s="211"/>
      <c r="F181" s="210">
        <v>2560.6439999999998</v>
      </c>
      <c r="G181" s="210">
        <v>2560.6439999999998</v>
      </c>
      <c r="H181" s="210">
        <v>2560.6439999999998</v>
      </c>
      <c r="I181" s="18">
        <f>H181/G181*100</f>
        <v>100</v>
      </c>
      <c r="J181" s="572">
        <f t="shared" si="13"/>
        <v>0</v>
      </c>
    </row>
    <row r="182" spans="1:10" x14ac:dyDescent="0.25">
      <c r="A182" s="79"/>
      <c r="B182" s="16"/>
      <c r="C182" s="17" t="s">
        <v>133</v>
      </c>
      <c r="D182" s="210">
        <v>853.5</v>
      </c>
      <c r="E182" s="211"/>
      <c r="F182" s="210">
        <v>853.548</v>
      </c>
      <c r="G182" s="210">
        <v>853.54843000000005</v>
      </c>
      <c r="H182" s="210">
        <v>853.54843000000005</v>
      </c>
      <c r="I182" s="18">
        <f>H182/G182*100</f>
        <v>100</v>
      </c>
      <c r="J182" s="572">
        <f t="shared" si="13"/>
        <v>0</v>
      </c>
    </row>
    <row r="183" spans="1:10" x14ac:dyDescent="0.25">
      <c r="A183" s="118" t="s">
        <v>134</v>
      </c>
      <c r="B183" s="117"/>
      <c r="C183" s="125" t="s">
        <v>135</v>
      </c>
      <c r="D183" s="223">
        <f t="shared" ref="D183:H185" si="15">D184</f>
        <v>28.5</v>
      </c>
      <c r="E183" s="223"/>
      <c r="F183" s="223">
        <f t="shared" si="15"/>
        <v>28.5</v>
      </c>
      <c r="G183" s="223">
        <f t="shared" si="15"/>
        <v>28.5</v>
      </c>
      <c r="H183" s="223">
        <f t="shared" si="15"/>
        <v>28.5</v>
      </c>
      <c r="I183" s="120">
        <f t="shared" ref="I183:I190" si="16">H183/G183*100</f>
        <v>100</v>
      </c>
      <c r="J183" s="572">
        <f t="shared" si="13"/>
        <v>0</v>
      </c>
    </row>
    <row r="184" spans="1:10" x14ac:dyDescent="0.25">
      <c r="A184" s="76" t="s">
        <v>136</v>
      </c>
      <c r="B184" s="22"/>
      <c r="C184" s="84" t="s">
        <v>137</v>
      </c>
      <c r="D184" s="224">
        <f t="shared" si="15"/>
        <v>28.5</v>
      </c>
      <c r="E184" s="224"/>
      <c r="F184" s="224">
        <f t="shared" si="15"/>
        <v>28.5</v>
      </c>
      <c r="G184" s="224">
        <f t="shared" si="15"/>
        <v>28.5</v>
      </c>
      <c r="H184" s="224">
        <f t="shared" si="15"/>
        <v>28.5</v>
      </c>
      <c r="I184" s="78">
        <f t="shared" si="16"/>
        <v>100</v>
      </c>
      <c r="J184" s="572">
        <f t="shared" si="13"/>
        <v>0</v>
      </c>
    </row>
    <row r="185" spans="1:10" ht="25.5" x14ac:dyDescent="0.25">
      <c r="A185" s="79" t="s">
        <v>138</v>
      </c>
      <c r="B185" s="16"/>
      <c r="C185" s="19" t="s">
        <v>139</v>
      </c>
      <c r="D185" s="210">
        <f t="shared" si="15"/>
        <v>28.5</v>
      </c>
      <c r="E185" s="210"/>
      <c r="F185" s="210">
        <f t="shared" si="15"/>
        <v>28.5</v>
      </c>
      <c r="G185" s="210">
        <f t="shared" si="15"/>
        <v>28.5</v>
      </c>
      <c r="H185" s="210">
        <f t="shared" si="15"/>
        <v>28.5</v>
      </c>
      <c r="I185" s="18">
        <f t="shared" si="16"/>
        <v>100</v>
      </c>
      <c r="J185" s="572">
        <f t="shared" si="13"/>
        <v>0</v>
      </c>
    </row>
    <row r="186" spans="1:10" x14ac:dyDescent="0.25">
      <c r="A186" s="79"/>
      <c r="B186" s="16" t="s">
        <v>58</v>
      </c>
      <c r="C186" s="19" t="s">
        <v>59</v>
      </c>
      <c r="D186" s="210">
        <v>28.5</v>
      </c>
      <c r="E186" s="210"/>
      <c r="F186" s="210">
        <v>28.5</v>
      </c>
      <c r="G186" s="210">
        <v>28.5</v>
      </c>
      <c r="H186" s="210">
        <v>28.5</v>
      </c>
      <c r="I186" s="18">
        <f t="shared" si="16"/>
        <v>100</v>
      </c>
      <c r="J186" s="572">
        <f t="shared" si="13"/>
        <v>0</v>
      </c>
    </row>
    <row r="187" spans="1:10" ht="25.5" x14ac:dyDescent="0.25">
      <c r="A187" s="118" t="s">
        <v>782</v>
      </c>
      <c r="B187" s="117"/>
      <c r="C187" s="125" t="s">
        <v>783</v>
      </c>
      <c r="D187" s="223"/>
      <c r="E187" s="223"/>
      <c r="F187" s="223">
        <v>5</v>
      </c>
      <c r="G187" s="223">
        <v>5</v>
      </c>
      <c r="H187" s="223">
        <v>5</v>
      </c>
      <c r="I187" s="120">
        <f t="shared" si="16"/>
        <v>100</v>
      </c>
      <c r="J187" s="572">
        <f t="shared" si="13"/>
        <v>0</v>
      </c>
    </row>
    <row r="188" spans="1:10" x14ac:dyDescent="0.25">
      <c r="A188" s="76" t="s">
        <v>784</v>
      </c>
      <c r="B188" s="22"/>
      <c r="C188" s="84" t="s">
        <v>785</v>
      </c>
      <c r="D188" s="224"/>
      <c r="E188" s="224"/>
      <c r="F188" s="224">
        <v>5</v>
      </c>
      <c r="G188" s="224">
        <v>5</v>
      </c>
      <c r="H188" s="224">
        <v>5</v>
      </c>
      <c r="I188" s="78">
        <f t="shared" si="16"/>
        <v>100</v>
      </c>
      <c r="J188" s="572">
        <f t="shared" si="13"/>
        <v>0</v>
      </c>
    </row>
    <row r="189" spans="1:10" ht="26.25" x14ac:dyDescent="0.25">
      <c r="A189" s="20" t="s">
        <v>786</v>
      </c>
      <c r="B189" s="20"/>
      <c r="C189" s="15" t="s">
        <v>787</v>
      </c>
      <c r="D189" s="210"/>
      <c r="E189" s="211"/>
      <c r="F189" s="210">
        <v>5</v>
      </c>
      <c r="G189" s="210">
        <v>5</v>
      </c>
      <c r="H189" s="210">
        <v>5</v>
      </c>
      <c r="I189" s="18">
        <f t="shared" si="16"/>
        <v>100</v>
      </c>
      <c r="J189" s="572">
        <f t="shared" si="13"/>
        <v>0</v>
      </c>
    </row>
    <row r="190" spans="1:10" x14ac:dyDescent="0.25">
      <c r="A190" s="20"/>
      <c r="B190" s="20" t="s">
        <v>58</v>
      </c>
      <c r="C190" s="15" t="s">
        <v>59</v>
      </c>
      <c r="D190" s="210"/>
      <c r="E190" s="211"/>
      <c r="F190" s="210">
        <v>5</v>
      </c>
      <c r="G190" s="210">
        <v>5</v>
      </c>
      <c r="H190" s="210">
        <v>5</v>
      </c>
      <c r="I190" s="18">
        <f t="shared" si="16"/>
        <v>100</v>
      </c>
      <c r="J190" s="572">
        <f t="shared" si="13"/>
        <v>0</v>
      </c>
    </row>
    <row r="191" spans="1:10" ht="26.25" x14ac:dyDescent="0.25">
      <c r="A191" s="10" t="s">
        <v>140</v>
      </c>
      <c r="B191" s="10"/>
      <c r="C191" s="4" t="s">
        <v>141</v>
      </c>
      <c r="D191" s="228">
        <f t="shared" ref="D191:H194" si="17">D192</f>
        <v>330</v>
      </c>
      <c r="E191" s="228"/>
      <c r="F191" s="228">
        <f t="shared" si="17"/>
        <v>330</v>
      </c>
      <c r="G191" s="228">
        <f>G192+G196+G200</f>
        <v>365.5</v>
      </c>
      <c r="H191" s="228">
        <f>H192+H196+H200</f>
        <v>365.5</v>
      </c>
      <c r="I191" s="93">
        <f t="shared" ref="I191:I203" si="18">H191/G191*100</f>
        <v>100</v>
      </c>
      <c r="J191" s="572">
        <f t="shared" si="13"/>
        <v>0</v>
      </c>
    </row>
    <row r="192" spans="1:10" x14ac:dyDescent="0.25">
      <c r="A192" s="118" t="s">
        <v>142</v>
      </c>
      <c r="B192" s="117"/>
      <c r="C192" s="125" t="s">
        <v>642</v>
      </c>
      <c r="D192" s="223">
        <f>D193</f>
        <v>330</v>
      </c>
      <c r="E192" s="223"/>
      <c r="F192" s="223">
        <f>F193</f>
        <v>330</v>
      </c>
      <c r="G192" s="223">
        <f>G193</f>
        <v>330</v>
      </c>
      <c r="H192" s="223">
        <f>H193</f>
        <v>330</v>
      </c>
      <c r="I192" s="120">
        <f t="shared" si="18"/>
        <v>100</v>
      </c>
      <c r="J192" s="572">
        <f t="shared" si="13"/>
        <v>0</v>
      </c>
    </row>
    <row r="193" spans="1:10" x14ac:dyDescent="0.25">
      <c r="A193" s="88" t="s">
        <v>467</v>
      </c>
      <c r="B193" s="22"/>
      <c r="C193" s="84" t="s">
        <v>466</v>
      </c>
      <c r="D193" s="224">
        <f t="shared" si="17"/>
        <v>330</v>
      </c>
      <c r="E193" s="224"/>
      <c r="F193" s="224">
        <f t="shared" si="17"/>
        <v>330</v>
      </c>
      <c r="G193" s="224">
        <f t="shared" si="17"/>
        <v>330</v>
      </c>
      <c r="H193" s="224">
        <f t="shared" si="17"/>
        <v>330</v>
      </c>
      <c r="I193" s="78">
        <f t="shared" si="18"/>
        <v>100</v>
      </c>
      <c r="J193" s="572">
        <f t="shared" si="13"/>
        <v>0</v>
      </c>
    </row>
    <row r="194" spans="1:10" ht="26.25" x14ac:dyDescent="0.25">
      <c r="A194" s="20" t="s">
        <v>468</v>
      </c>
      <c r="B194" s="20"/>
      <c r="C194" s="11" t="s">
        <v>469</v>
      </c>
      <c r="D194" s="213">
        <f t="shared" si="17"/>
        <v>330</v>
      </c>
      <c r="E194" s="213"/>
      <c r="F194" s="213">
        <f t="shared" si="17"/>
        <v>330</v>
      </c>
      <c r="G194" s="213">
        <f t="shared" si="17"/>
        <v>330</v>
      </c>
      <c r="H194" s="213">
        <f t="shared" si="17"/>
        <v>330</v>
      </c>
      <c r="I194" s="27">
        <f t="shared" si="18"/>
        <v>100</v>
      </c>
      <c r="J194" s="572">
        <f t="shared" si="13"/>
        <v>0</v>
      </c>
    </row>
    <row r="195" spans="1:10" x14ac:dyDescent="0.25">
      <c r="A195" s="20"/>
      <c r="B195" s="20" t="s">
        <v>58</v>
      </c>
      <c r="C195" s="15" t="s">
        <v>59</v>
      </c>
      <c r="D195" s="213">
        <v>330</v>
      </c>
      <c r="E195" s="213"/>
      <c r="F195" s="213">
        <v>330</v>
      </c>
      <c r="G195" s="213">
        <v>330</v>
      </c>
      <c r="H195" s="213">
        <v>330</v>
      </c>
      <c r="I195" s="27">
        <f t="shared" si="18"/>
        <v>100</v>
      </c>
      <c r="J195" s="572">
        <f t="shared" si="13"/>
        <v>0</v>
      </c>
    </row>
    <row r="196" spans="1:10" ht="25.5" x14ac:dyDescent="0.25">
      <c r="A196" s="137" t="s">
        <v>143</v>
      </c>
      <c r="B196" s="136"/>
      <c r="C196" s="122" t="s">
        <v>643</v>
      </c>
      <c r="D196" s="235">
        <f>D197</f>
        <v>10</v>
      </c>
      <c r="E196" s="235"/>
      <c r="F196" s="235">
        <f t="shared" ref="F196:H198" si="19">F197</f>
        <v>10</v>
      </c>
      <c r="G196" s="235">
        <f t="shared" si="19"/>
        <v>19</v>
      </c>
      <c r="H196" s="235">
        <f t="shared" si="19"/>
        <v>19</v>
      </c>
      <c r="I196" s="139">
        <f t="shared" si="18"/>
        <v>100</v>
      </c>
      <c r="J196" s="572">
        <f t="shared" si="13"/>
        <v>0</v>
      </c>
    </row>
    <row r="197" spans="1:10" ht="25.5" x14ac:dyDescent="0.25">
      <c r="A197" s="76" t="s">
        <v>144</v>
      </c>
      <c r="B197" s="22"/>
      <c r="C197" s="77" t="s">
        <v>644</v>
      </c>
      <c r="D197" s="224">
        <f>D198</f>
        <v>10</v>
      </c>
      <c r="E197" s="224"/>
      <c r="F197" s="224">
        <f t="shared" si="19"/>
        <v>10</v>
      </c>
      <c r="G197" s="224">
        <f t="shared" si="19"/>
        <v>19</v>
      </c>
      <c r="H197" s="224">
        <f t="shared" si="19"/>
        <v>19</v>
      </c>
      <c r="I197" s="78">
        <f t="shared" si="18"/>
        <v>100</v>
      </c>
      <c r="J197" s="572">
        <f t="shared" si="13"/>
        <v>0</v>
      </c>
    </row>
    <row r="198" spans="1:10" ht="25.5" x14ac:dyDescent="0.25">
      <c r="A198" s="79" t="s">
        <v>145</v>
      </c>
      <c r="B198" s="16"/>
      <c r="C198" s="17" t="s">
        <v>146</v>
      </c>
      <c r="D198" s="210">
        <f>D199</f>
        <v>10</v>
      </c>
      <c r="E198" s="210"/>
      <c r="F198" s="210">
        <f t="shared" si="19"/>
        <v>10</v>
      </c>
      <c r="G198" s="210">
        <f t="shared" si="19"/>
        <v>19</v>
      </c>
      <c r="H198" s="210">
        <f t="shared" si="19"/>
        <v>19</v>
      </c>
      <c r="I198" s="18">
        <f t="shared" si="18"/>
        <v>100</v>
      </c>
      <c r="J198" s="572">
        <f t="shared" si="13"/>
        <v>0</v>
      </c>
    </row>
    <row r="199" spans="1:10" x14ac:dyDescent="0.25">
      <c r="A199" s="61"/>
      <c r="B199" s="16" t="s">
        <v>58</v>
      </c>
      <c r="C199" s="17" t="s">
        <v>59</v>
      </c>
      <c r="D199" s="210">
        <v>10</v>
      </c>
      <c r="E199" s="210"/>
      <c r="F199" s="210">
        <v>10</v>
      </c>
      <c r="G199" s="210">
        <v>19</v>
      </c>
      <c r="H199" s="210">
        <v>19</v>
      </c>
      <c r="I199" s="18">
        <f t="shared" si="18"/>
        <v>100</v>
      </c>
      <c r="J199" s="572">
        <f t="shared" si="13"/>
        <v>0</v>
      </c>
    </row>
    <row r="200" spans="1:10" x14ac:dyDescent="0.25">
      <c r="A200" s="118" t="s">
        <v>147</v>
      </c>
      <c r="B200" s="117"/>
      <c r="C200" s="125" t="s">
        <v>148</v>
      </c>
      <c r="D200" s="246">
        <f t="shared" ref="D200:H202" si="20">D201</f>
        <v>16.5</v>
      </c>
      <c r="E200" s="246"/>
      <c r="F200" s="246">
        <f t="shared" si="20"/>
        <v>16.5</v>
      </c>
      <c r="G200" s="223">
        <f t="shared" si="20"/>
        <v>16.5</v>
      </c>
      <c r="H200" s="223">
        <f t="shared" si="20"/>
        <v>16.5</v>
      </c>
      <c r="I200" s="120">
        <f t="shared" si="18"/>
        <v>100</v>
      </c>
      <c r="J200" s="572">
        <f t="shared" si="13"/>
        <v>0</v>
      </c>
    </row>
    <row r="201" spans="1:10" x14ac:dyDescent="0.25">
      <c r="A201" s="61" t="s">
        <v>149</v>
      </c>
      <c r="B201" s="6"/>
      <c r="C201" s="62" t="s">
        <v>150</v>
      </c>
      <c r="D201" s="210">
        <f t="shared" si="20"/>
        <v>16.5</v>
      </c>
      <c r="E201" s="210"/>
      <c r="F201" s="210">
        <f t="shared" si="20"/>
        <v>16.5</v>
      </c>
      <c r="G201" s="210">
        <f t="shared" si="20"/>
        <v>16.5</v>
      </c>
      <c r="H201" s="210">
        <f t="shared" si="20"/>
        <v>16.5</v>
      </c>
      <c r="I201" s="18">
        <f t="shared" si="18"/>
        <v>100</v>
      </c>
      <c r="J201" s="572">
        <f t="shared" ref="J201:J264" si="21">G201-H201</f>
        <v>0</v>
      </c>
    </row>
    <row r="202" spans="1:10" ht="25.5" x14ac:dyDescent="0.25">
      <c r="A202" s="79" t="s">
        <v>151</v>
      </c>
      <c r="B202" s="16"/>
      <c r="C202" s="17" t="s">
        <v>152</v>
      </c>
      <c r="D202" s="210">
        <f t="shared" si="20"/>
        <v>16.5</v>
      </c>
      <c r="E202" s="210"/>
      <c r="F202" s="210">
        <f t="shared" si="20"/>
        <v>16.5</v>
      </c>
      <c r="G202" s="210">
        <f t="shared" si="20"/>
        <v>16.5</v>
      </c>
      <c r="H202" s="210">
        <f t="shared" si="20"/>
        <v>16.5</v>
      </c>
      <c r="I202" s="18">
        <f t="shared" si="18"/>
        <v>100</v>
      </c>
      <c r="J202" s="572">
        <f t="shared" si="21"/>
        <v>0</v>
      </c>
    </row>
    <row r="203" spans="1:10" x14ac:dyDescent="0.25">
      <c r="A203" s="79"/>
      <c r="B203" s="16" t="s">
        <v>58</v>
      </c>
      <c r="C203" s="17" t="s">
        <v>59</v>
      </c>
      <c r="D203" s="210">
        <v>16.5</v>
      </c>
      <c r="E203" s="210"/>
      <c r="F203" s="210">
        <v>16.5</v>
      </c>
      <c r="G203" s="210">
        <v>16.5</v>
      </c>
      <c r="H203" s="210">
        <v>16.5</v>
      </c>
      <c r="I203" s="18">
        <f t="shared" si="18"/>
        <v>100</v>
      </c>
      <c r="J203" s="572">
        <f t="shared" si="21"/>
        <v>0</v>
      </c>
    </row>
    <row r="204" spans="1:10" ht="25.5" x14ac:dyDescent="0.25">
      <c r="A204" s="67" t="s">
        <v>153</v>
      </c>
      <c r="B204" s="66"/>
      <c r="C204" s="68" t="s">
        <v>154</v>
      </c>
      <c r="D204" s="222" t="e">
        <f>#REF!</f>
        <v>#REF!</v>
      </c>
      <c r="E204" s="222" t="e">
        <f>#REF!</f>
        <v>#REF!</v>
      </c>
      <c r="F204" s="222" t="e">
        <f>#REF!</f>
        <v>#REF!</v>
      </c>
      <c r="G204" s="222">
        <f>G205+G213+G221</f>
        <v>31424.249399999993</v>
      </c>
      <c r="H204" s="222">
        <f>H205+H213+H221</f>
        <v>20831.283239999997</v>
      </c>
      <c r="I204" s="69">
        <f>H204/G204*100</f>
        <v>66.290471969077487</v>
      </c>
      <c r="J204" s="572">
        <f t="shared" si="21"/>
        <v>10592.966159999996</v>
      </c>
    </row>
    <row r="205" spans="1:10" x14ac:dyDescent="0.25">
      <c r="A205" s="76" t="s">
        <v>155</v>
      </c>
      <c r="B205" s="22"/>
      <c r="C205" s="77" t="s">
        <v>560</v>
      </c>
      <c r="D205" s="224">
        <f>D208+D206</f>
        <v>19122.199999999997</v>
      </c>
      <c r="E205" s="224">
        <f>E208+E206</f>
        <v>0</v>
      </c>
      <c r="F205" s="224">
        <f>F208+F206</f>
        <v>18754.564999999999</v>
      </c>
      <c r="G205" s="224">
        <f>G208+G206</f>
        <v>18754.565479999997</v>
      </c>
      <c r="H205" s="224">
        <f>H208+H206</f>
        <v>8594.2549999999992</v>
      </c>
      <c r="I205" s="78">
        <f t="shared" ref="I205:I217" si="22">H205/G205*100</f>
        <v>45.824868665525599</v>
      </c>
      <c r="J205" s="572">
        <f t="shared" si="21"/>
        <v>10160.310479999998</v>
      </c>
    </row>
    <row r="206" spans="1:10" ht="39" x14ac:dyDescent="0.25">
      <c r="A206" s="79" t="s">
        <v>156</v>
      </c>
      <c r="B206" s="16"/>
      <c r="C206" s="15" t="s">
        <v>471</v>
      </c>
      <c r="D206" s="210">
        <f>D207</f>
        <v>14185.099999999999</v>
      </c>
      <c r="E206" s="211">
        <f>E207</f>
        <v>0</v>
      </c>
      <c r="F206" s="210">
        <f>F207</f>
        <v>14185.107999999998</v>
      </c>
      <c r="G206" s="210">
        <f>G207</f>
        <v>14185.107999999998</v>
      </c>
      <c r="H206" s="210">
        <f>H207</f>
        <v>4024.8009999999999</v>
      </c>
      <c r="I206" s="18">
        <f t="shared" si="22"/>
        <v>28.373425144172327</v>
      </c>
      <c r="J206" s="572">
        <f t="shared" si="21"/>
        <v>10160.306999999999</v>
      </c>
    </row>
    <row r="207" spans="1:10" x14ac:dyDescent="0.25">
      <c r="A207" s="79"/>
      <c r="B207" s="16" t="s">
        <v>33</v>
      </c>
      <c r="C207" s="17" t="s">
        <v>34</v>
      </c>
      <c r="D207" s="210">
        <v>14185.099999999999</v>
      </c>
      <c r="E207" s="211"/>
      <c r="F207" s="210">
        <v>14185.107999999998</v>
      </c>
      <c r="G207" s="210">
        <v>14185.107999999998</v>
      </c>
      <c r="H207" s="210">
        <v>4024.8009999999999</v>
      </c>
      <c r="I207" s="18">
        <f t="shared" si="22"/>
        <v>28.373425144172327</v>
      </c>
      <c r="J207" s="572">
        <f t="shared" si="21"/>
        <v>10160.306999999999</v>
      </c>
    </row>
    <row r="208" spans="1:10" ht="38.25" x14ac:dyDescent="0.25">
      <c r="A208" s="79" t="s">
        <v>157</v>
      </c>
      <c r="B208" s="16"/>
      <c r="C208" s="17" t="s">
        <v>158</v>
      </c>
      <c r="D208" s="210">
        <v>4937.1000000000004</v>
      </c>
      <c r="E208" s="211">
        <f>E209</f>
        <v>0</v>
      </c>
      <c r="F208" s="210">
        <f>F209</f>
        <v>4569.4570000000003</v>
      </c>
      <c r="G208" s="210">
        <f>G209</f>
        <v>4569.45748</v>
      </c>
      <c r="H208" s="210">
        <f>H209</f>
        <v>4569.4539999999997</v>
      </c>
      <c r="I208" s="18">
        <f t="shared" si="22"/>
        <v>99.999923842162545</v>
      </c>
      <c r="J208" s="572">
        <f t="shared" si="21"/>
        <v>3.4800000003087916E-3</v>
      </c>
    </row>
    <row r="209" spans="1:10" x14ac:dyDescent="0.25">
      <c r="A209" s="79"/>
      <c r="B209" s="16" t="s">
        <v>33</v>
      </c>
      <c r="C209" s="17" t="s">
        <v>34</v>
      </c>
      <c r="D209" s="210">
        <v>4937.1000000000004</v>
      </c>
      <c r="E209" s="209">
        <f>E210+E211+E212</f>
        <v>0</v>
      </c>
      <c r="F209" s="210">
        <f>F210+F212+F211</f>
        <v>4569.4570000000003</v>
      </c>
      <c r="G209" s="210">
        <v>4569.45748</v>
      </c>
      <c r="H209" s="210">
        <v>4569.4539999999997</v>
      </c>
      <c r="I209" s="18">
        <f t="shared" si="22"/>
        <v>99.999923842162545</v>
      </c>
      <c r="J209" s="572">
        <f t="shared" si="21"/>
        <v>3.4800000003087916E-3</v>
      </c>
    </row>
    <row r="210" spans="1:10" x14ac:dyDescent="0.25">
      <c r="A210" s="79"/>
      <c r="B210" s="16"/>
      <c r="C210" s="17" t="s">
        <v>159</v>
      </c>
      <c r="D210" s="210">
        <v>2577.8000000000002</v>
      </c>
      <c r="E210" s="209"/>
      <c r="F210" s="208">
        <v>2385.8620000000001</v>
      </c>
      <c r="G210" s="208">
        <v>2385.8620000000001</v>
      </c>
      <c r="H210" s="208">
        <v>2385.8620000000001</v>
      </c>
      <c r="I210" s="39">
        <f t="shared" si="22"/>
        <v>100</v>
      </c>
      <c r="J210" s="572">
        <f t="shared" si="21"/>
        <v>0</v>
      </c>
    </row>
    <row r="211" spans="1:10" x14ac:dyDescent="0.25">
      <c r="A211" s="79"/>
      <c r="B211" s="16"/>
      <c r="C211" s="17" t="s">
        <v>92</v>
      </c>
      <c r="D211" s="210">
        <v>859.3</v>
      </c>
      <c r="E211" s="209"/>
      <c r="F211" s="208">
        <v>795.28800000000001</v>
      </c>
      <c r="G211" s="208">
        <v>795.28800000000001</v>
      </c>
      <c r="H211" s="208">
        <v>795.28800000000001</v>
      </c>
      <c r="I211" s="39">
        <f t="shared" si="22"/>
        <v>100</v>
      </c>
      <c r="J211" s="572">
        <f t="shared" si="21"/>
        <v>0</v>
      </c>
    </row>
    <row r="212" spans="1:10" x14ac:dyDescent="0.25">
      <c r="A212" s="79"/>
      <c r="B212" s="16"/>
      <c r="C212" s="17" t="s">
        <v>133</v>
      </c>
      <c r="D212" s="210">
        <v>1500</v>
      </c>
      <c r="E212" s="209"/>
      <c r="F212" s="208">
        <v>1388.307</v>
      </c>
      <c r="G212" s="208">
        <v>1388.307</v>
      </c>
      <c r="H212" s="208">
        <v>1388.307</v>
      </c>
      <c r="I212" s="39">
        <f t="shared" si="22"/>
        <v>100</v>
      </c>
      <c r="J212" s="572">
        <f t="shared" si="21"/>
        <v>0</v>
      </c>
    </row>
    <row r="213" spans="1:10" ht="25.5" x14ac:dyDescent="0.25">
      <c r="A213" s="76" t="s">
        <v>160</v>
      </c>
      <c r="B213" s="22"/>
      <c r="C213" s="84" t="s">
        <v>161</v>
      </c>
      <c r="D213" s="225">
        <f>D216</f>
        <v>11685.099999999999</v>
      </c>
      <c r="E213" s="225">
        <f>E216</f>
        <v>0</v>
      </c>
      <c r="F213" s="225">
        <f>F216</f>
        <v>11685.083999999999</v>
      </c>
      <c r="G213" s="225">
        <f>G216+G214+G218</f>
        <v>11843.780919999999</v>
      </c>
      <c r="H213" s="225">
        <f>H216+H214+H218</f>
        <v>11411.125239999999</v>
      </c>
      <c r="I213" s="81">
        <f t="shared" si="22"/>
        <v>96.34698004866506</v>
      </c>
      <c r="J213" s="572">
        <f t="shared" si="21"/>
        <v>432.65567999999985</v>
      </c>
    </row>
    <row r="214" spans="1:10" ht="25.5" x14ac:dyDescent="0.25">
      <c r="A214" s="79" t="s">
        <v>162</v>
      </c>
      <c r="B214" s="16"/>
      <c r="C214" s="17" t="s">
        <v>163</v>
      </c>
      <c r="D214" s="226">
        <f>D215</f>
        <v>95.9</v>
      </c>
      <c r="E214" s="252">
        <f>E215</f>
        <v>0</v>
      </c>
      <c r="F214" s="226">
        <f>F215</f>
        <v>95.897000000000006</v>
      </c>
      <c r="G214" s="226">
        <f>G215</f>
        <v>95.896739999999994</v>
      </c>
      <c r="H214" s="226">
        <f>H215</f>
        <v>72.225239999999999</v>
      </c>
      <c r="I214" s="83">
        <f t="shared" si="22"/>
        <v>75.315636381382731</v>
      </c>
      <c r="J214" s="572">
        <f t="shared" si="21"/>
        <v>23.671499999999995</v>
      </c>
    </row>
    <row r="215" spans="1:10" x14ac:dyDescent="0.25">
      <c r="A215" s="61"/>
      <c r="B215" s="16" t="s">
        <v>14</v>
      </c>
      <c r="C215" s="19" t="s">
        <v>15</v>
      </c>
      <c r="D215" s="210">
        <v>95.9</v>
      </c>
      <c r="E215" s="211"/>
      <c r="F215" s="210">
        <v>95.897000000000006</v>
      </c>
      <c r="G215" s="210">
        <v>95.896739999999994</v>
      </c>
      <c r="H215" s="210">
        <v>72.225239999999999</v>
      </c>
      <c r="I215" s="18">
        <f t="shared" si="22"/>
        <v>75.315636381382731</v>
      </c>
      <c r="J215" s="572">
        <f t="shared" si="21"/>
        <v>23.671499999999995</v>
      </c>
    </row>
    <row r="216" spans="1:10" ht="51" x14ac:dyDescent="0.25">
      <c r="A216" s="79" t="s">
        <v>164</v>
      </c>
      <c r="B216" s="16"/>
      <c r="C216" s="152" t="s">
        <v>165</v>
      </c>
      <c r="D216" s="226">
        <f>D217</f>
        <v>11685.099999999999</v>
      </c>
      <c r="E216" s="252">
        <f>E217</f>
        <v>0</v>
      </c>
      <c r="F216" s="226">
        <f>F217</f>
        <v>11685.083999999999</v>
      </c>
      <c r="G216" s="226">
        <f>G217</f>
        <v>11685.08418</v>
      </c>
      <c r="H216" s="226">
        <f>H217</f>
        <v>11276.1</v>
      </c>
      <c r="I216" s="83">
        <f t="shared" si="22"/>
        <v>96.499946652502416</v>
      </c>
      <c r="J216" s="572">
        <f t="shared" si="21"/>
        <v>408.98417999999947</v>
      </c>
    </row>
    <row r="217" spans="1:10" x14ac:dyDescent="0.25">
      <c r="A217" s="61"/>
      <c r="B217" s="16" t="s">
        <v>166</v>
      </c>
      <c r="C217" s="17" t="s">
        <v>167</v>
      </c>
      <c r="D217" s="210">
        <v>11685.099999999999</v>
      </c>
      <c r="E217" s="211"/>
      <c r="F217" s="210">
        <v>11685.083999999999</v>
      </c>
      <c r="G217" s="210">
        <v>11685.08418</v>
      </c>
      <c r="H217" s="210">
        <v>11276.1</v>
      </c>
      <c r="I217" s="18">
        <f t="shared" si="22"/>
        <v>96.499946652502416</v>
      </c>
      <c r="J217" s="572">
        <f t="shared" si="21"/>
        <v>408.98417999999947</v>
      </c>
    </row>
    <row r="218" spans="1:10" ht="38.25" x14ac:dyDescent="0.25">
      <c r="A218" s="79" t="s">
        <v>168</v>
      </c>
      <c r="B218" s="16"/>
      <c r="C218" s="17" t="s">
        <v>394</v>
      </c>
      <c r="D218" s="210">
        <f>D219+D220</f>
        <v>62.800000000000004</v>
      </c>
      <c r="E218" s="210">
        <f>E219+E220</f>
        <v>0</v>
      </c>
      <c r="F218" s="210">
        <f>F219+F220</f>
        <v>62.800000000000004</v>
      </c>
      <c r="G218" s="210">
        <f>G219+G220</f>
        <v>62.800000000000004</v>
      </c>
      <c r="H218" s="210">
        <f>H219+H220</f>
        <v>62.800000000000004</v>
      </c>
      <c r="I218" s="18">
        <f t="shared" ref="I218:I225" si="23">H218/G218*100</f>
        <v>100</v>
      </c>
      <c r="J218" s="572">
        <f t="shared" si="21"/>
        <v>0</v>
      </c>
    </row>
    <row r="219" spans="1:10" ht="39" x14ac:dyDescent="0.25">
      <c r="A219" s="61"/>
      <c r="B219" s="16" t="s">
        <v>26</v>
      </c>
      <c r="C219" s="15" t="s">
        <v>390</v>
      </c>
      <c r="D219" s="210">
        <v>45.7</v>
      </c>
      <c r="E219" s="210"/>
      <c r="F219" s="210">
        <v>45.7</v>
      </c>
      <c r="G219" s="210">
        <v>45.7</v>
      </c>
      <c r="H219" s="210">
        <v>45.7</v>
      </c>
      <c r="I219" s="18">
        <f t="shared" si="23"/>
        <v>100</v>
      </c>
      <c r="J219" s="572">
        <f t="shared" si="21"/>
        <v>0</v>
      </c>
    </row>
    <row r="220" spans="1:10" x14ac:dyDescent="0.25">
      <c r="A220" s="61"/>
      <c r="B220" s="16" t="s">
        <v>14</v>
      </c>
      <c r="C220" s="19" t="s">
        <v>15</v>
      </c>
      <c r="D220" s="210">
        <v>17.100000000000001</v>
      </c>
      <c r="E220" s="210"/>
      <c r="F220" s="210">
        <v>17.100000000000001</v>
      </c>
      <c r="G220" s="210">
        <v>17.100000000000001</v>
      </c>
      <c r="H220" s="210">
        <v>17.100000000000001</v>
      </c>
      <c r="I220" s="18">
        <f t="shared" si="23"/>
        <v>100</v>
      </c>
      <c r="J220" s="572">
        <f t="shared" si="21"/>
        <v>0</v>
      </c>
    </row>
    <row r="221" spans="1:10" ht="26.25" x14ac:dyDescent="0.25">
      <c r="A221" s="132" t="s">
        <v>437</v>
      </c>
      <c r="B221" s="133"/>
      <c r="C221" s="103" t="s">
        <v>438</v>
      </c>
      <c r="D221" s="224">
        <f t="shared" ref="D221:H222" si="24">D222</f>
        <v>825.9</v>
      </c>
      <c r="E221" s="224">
        <f t="shared" si="24"/>
        <v>0</v>
      </c>
      <c r="F221" s="224">
        <f t="shared" si="24"/>
        <v>825.90300000000002</v>
      </c>
      <c r="G221" s="224">
        <f t="shared" si="24"/>
        <v>825.90300000000002</v>
      </c>
      <c r="H221" s="224">
        <f t="shared" si="24"/>
        <v>825.90300000000002</v>
      </c>
      <c r="I221" s="78">
        <f t="shared" si="23"/>
        <v>100</v>
      </c>
      <c r="J221" s="572">
        <f t="shared" si="21"/>
        <v>0</v>
      </c>
    </row>
    <row r="222" spans="1:10" ht="26.25" x14ac:dyDescent="0.25">
      <c r="A222" s="249" t="s">
        <v>646</v>
      </c>
      <c r="B222" s="20"/>
      <c r="C222" s="38" t="s">
        <v>647</v>
      </c>
      <c r="D222" s="210">
        <f t="shared" si="24"/>
        <v>825.9</v>
      </c>
      <c r="E222" s="211">
        <f>E223</f>
        <v>0</v>
      </c>
      <c r="F222" s="210">
        <f t="shared" si="24"/>
        <v>825.90300000000002</v>
      </c>
      <c r="G222" s="210">
        <f t="shared" si="24"/>
        <v>825.90300000000002</v>
      </c>
      <c r="H222" s="210">
        <f t="shared" si="24"/>
        <v>825.90300000000002</v>
      </c>
      <c r="I222" s="18">
        <f t="shared" si="23"/>
        <v>100</v>
      </c>
      <c r="J222" s="572">
        <f t="shared" si="21"/>
        <v>0</v>
      </c>
    </row>
    <row r="223" spans="1:10" x14ac:dyDescent="0.25">
      <c r="A223" s="90"/>
      <c r="B223" s="20" t="s">
        <v>33</v>
      </c>
      <c r="C223" s="15" t="s">
        <v>34</v>
      </c>
      <c r="D223" s="210">
        <f>D224+D225</f>
        <v>825.9</v>
      </c>
      <c r="E223" s="209">
        <f>SUM(E224:E225)</f>
        <v>0</v>
      </c>
      <c r="F223" s="210">
        <f>F224+F225</f>
        <v>825.90300000000002</v>
      </c>
      <c r="G223" s="210">
        <f>G224+G225</f>
        <v>825.90300000000002</v>
      </c>
      <c r="H223" s="210">
        <f>H224+H225</f>
        <v>825.90300000000002</v>
      </c>
      <c r="I223" s="18">
        <f t="shared" si="23"/>
        <v>100</v>
      </c>
      <c r="J223" s="572">
        <f t="shared" si="21"/>
        <v>0</v>
      </c>
    </row>
    <row r="224" spans="1:10" x14ac:dyDescent="0.25">
      <c r="A224" s="90"/>
      <c r="B224" s="20"/>
      <c r="C224" s="38" t="s">
        <v>92</v>
      </c>
      <c r="D224" s="210">
        <v>784.6</v>
      </c>
      <c r="E224" s="209"/>
      <c r="F224" s="210">
        <v>784.60800000000006</v>
      </c>
      <c r="G224" s="210">
        <v>784.60800000000006</v>
      </c>
      <c r="H224" s="210">
        <v>784.60800000000006</v>
      </c>
      <c r="I224" s="18">
        <f t="shared" si="23"/>
        <v>100</v>
      </c>
      <c r="J224" s="572">
        <f t="shared" si="21"/>
        <v>0</v>
      </c>
    </row>
    <row r="225" spans="1:10" x14ac:dyDescent="0.25">
      <c r="A225" s="90"/>
      <c r="B225" s="20"/>
      <c r="C225" s="38" t="s">
        <v>133</v>
      </c>
      <c r="D225" s="210">
        <v>41.3</v>
      </c>
      <c r="E225" s="209"/>
      <c r="F225" s="210">
        <v>41.294999999999995</v>
      </c>
      <c r="G225" s="210">
        <v>41.294999999999995</v>
      </c>
      <c r="H225" s="210">
        <v>41.294999999999995</v>
      </c>
      <c r="I225" s="18">
        <f t="shared" si="23"/>
        <v>100</v>
      </c>
      <c r="J225" s="572">
        <f t="shared" si="21"/>
        <v>0</v>
      </c>
    </row>
    <row r="226" spans="1:10" ht="25.5" x14ac:dyDescent="0.25">
      <c r="A226" s="67" t="s">
        <v>169</v>
      </c>
      <c r="B226" s="92"/>
      <c r="C226" s="134" t="s">
        <v>722</v>
      </c>
      <c r="D226" s="222">
        <f t="shared" ref="D226:H228" si="25">D227</f>
        <v>32.199999999999996</v>
      </c>
      <c r="E226" s="222">
        <f t="shared" si="25"/>
        <v>0</v>
      </c>
      <c r="F226" s="222">
        <f t="shared" si="25"/>
        <v>32.213000000000001</v>
      </c>
      <c r="G226" s="222">
        <f t="shared" si="25"/>
        <v>4191.4085999999998</v>
      </c>
      <c r="H226" s="222">
        <f t="shared" si="25"/>
        <v>3047.8711300000004</v>
      </c>
      <c r="I226" s="69">
        <f t="shared" ref="I226:I231" si="26">H226/G226*100</f>
        <v>72.717108277155347</v>
      </c>
      <c r="J226" s="572">
        <f t="shared" si="21"/>
        <v>1143.5374699999993</v>
      </c>
    </row>
    <row r="227" spans="1:10" ht="25.5" x14ac:dyDescent="0.25">
      <c r="A227" s="76" t="s">
        <v>439</v>
      </c>
      <c r="B227" s="22"/>
      <c r="C227" s="84" t="s">
        <v>682</v>
      </c>
      <c r="D227" s="224">
        <f>D228</f>
        <v>32.199999999999996</v>
      </c>
      <c r="E227" s="224">
        <f t="shared" si="25"/>
        <v>0</v>
      </c>
      <c r="F227" s="224">
        <f t="shared" si="25"/>
        <v>32.213000000000001</v>
      </c>
      <c r="G227" s="224">
        <f>G228+G232+G235+G237+G240+G242</f>
        <v>4191.4085999999998</v>
      </c>
      <c r="H227" s="224">
        <f>H228+H232+H235+H237+H240+H242</f>
        <v>3047.8711300000004</v>
      </c>
      <c r="I227" s="78">
        <f t="shared" si="26"/>
        <v>72.717108277155347</v>
      </c>
      <c r="J227" s="572">
        <f t="shared" si="21"/>
        <v>1143.5374699999993</v>
      </c>
    </row>
    <row r="228" spans="1:10" ht="25.5" x14ac:dyDescent="0.25">
      <c r="A228" s="16" t="s">
        <v>687</v>
      </c>
      <c r="B228" s="16"/>
      <c r="C228" s="17" t="s">
        <v>688</v>
      </c>
      <c r="D228" s="210">
        <f>D229</f>
        <v>32.199999999999996</v>
      </c>
      <c r="E228" s="211">
        <f>E229</f>
        <v>0</v>
      </c>
      <c r="F228" s="210">
        <f>F229</f>
        <v>32.213000000000001</v>
      </c>
      <c r="G228" s="210">
        <f t="shared" si="25"/>
        <v>220.43360000000001</v>
      </c>
      <c r="H228" s="210">
        <f t="shared" si="25"/>
        <v>220.43360000000001</v>
      </c>
      <c r="I228" s="18">
        <f t="shared" si="26"/>
        <v>100</v>
      </c>
      <c r="J228" s="572">
        <f t="shared" si="21"/>
        <v>0</v>
      </c>
    </row>
    <row r="229" spans="1:10" x14ac:dyDescent="0.25">
      <c r="A229" s="16"/>
      <c r="B229" s="16" t="s">
        <v>14</v>
      </c>
      <c r="C229" s="17" t="s">
        <v>15</v>
      </c>
      <c r="D229" s="210">
        <f>D230+D231</f>
        <v>32.199999999999996</v>
      </c>
      <c r="E229" s="211">
        <f>E230+E231</f>
        <v>0</v>
      </c>
      <c r="F229" s="210">
        <f>F230+F231</f>
        <v>32.213000000000001</v>
      </c>
      <c r="G229" s="210">
        <v>220.43360000000001</v>
      </c>
      <c r="H229" s="210">
        <v>220.43360000000001</v>
      </c>
      <c r="I229" s="18">
        <f t="shared" si="26"/>
        <v>100</v>
      </c>
      <c r="J229" s="572">
        <f t="shared" si="21"/>
        <v>0</v>
      </c>
    </row>
    <row r="230" spans="1:10" x14ac:dyDescent="0.25">
      <c r="A230" s="16"/>
      <c r="B230" s="16"/>
      <c r="C230" s="19" t="s">
        <v>171</v>
      </c>
      <c r="D230" s="210">
        <v>31.9</v>
      </c>
      <c r="E230" s="211"/>
      <c r="F230" s="210">
        <v>31.890999999999998</v>
      </c>
      <c r="G230" s="210">
        <v>218.23</v>
      </c>
      <c r="H230" s="210">
        <v>218.23</v>
      </c>
      <c r="I230" s="18">
        <f t="shared" si="26"/>
        <v>100</v>
      </c>
      <c r="J230" s="572">
        <f t="shared" si="21"/>
        <v>0</v>
      </c>
    </row>
    <row r="231" spans="1:10" x14ac:dyDescent="0.25">
      <c r="A231" s="16"/>
      <c r="B231" s="16"/>
      <c r="C231" s="19" t="s">
        <v>172</v>
      </c>
      <c r="D231" s="210">
        <v>0.3</v>
      </c>
      <c r="E231" s="211"/>
      <c r="F231" s="210">
        <v>0.32200000000000001</v>
      </c>
      <c r="G231" s="210">
        <v>2.2040000000000002</v>
      </c>
      <c r="H231" s="210">
        <v>2.2040000000000002</v>
      </c>
      <c r="I231" s="18">
        <f t="shared" si="26"/>
        <v>100</v>
      </c>
      <c r="J231" s="572">
        <f t="shared" si="21"/>
        <v>0</v>
      </c>
    </row>
    <row r="232" spans="1:10" ht="25.5" x14ac:dyDescent="0.25">
      <c r="A232" s="79" t="s">
        <v>440</v>
      </c>
      <c r="B232" s="16"/>
      <c r="C232" s="17" t="s">
        <v>385</v>
      </c>
      <c r="D232" s="210">
        <f>D233</f>
        <v>891.9</v>
      </c>
      <c r="E232" s="211">
        <f>SUM(E233:E234)</f>
        <v>0</v>
      </c>
      <c r="F232" s="210">
        <f>F233+F234</f>
        <v>823.4</v>
      </c>
      <c r="G232" s="210">
        <v>823.3549999999999</v>
      </c>
      <c r="H232" s="210">
        <v>707.65593999999999</v>
      </c>
      <c r="I232" s="18">
        <f t="shared" ref="I232:I243" si="27">H232/G232*100</f>
        <v>85.947852384451423</v>
      </c>
      <c r="J232" s="572">
        <f t="shared" si="21"/>
        <v>115.69905999999992</v>
      </c>
    </row>
    <row r="233" spans="1:10" x14ac:dyDescent="0.25">
      <c r="A233" s="79"/>
      <c r="B233" s="16" t="s">
        <v>14</v>
      </c>
      <c r="C233" s="17" t="s">
        <v>15</v>
      </c>
      <c r="D233" s="210">
        <v>891.9</v>
      </c>
      <c r="E233" s="211"/>
      <c r="F233" s="210">
        <v>797.69999999999993</v>
      </c>
      <c r="G233" s="210">
        <v>797.69999999999993</v>
      </c>
      <c r="H233" s="210">
        <v>682.00094000000001</v>
      </c>
      <c r="I233" s="18">
        <f t="shared" si="27"/>
        <v>85.495918265011923</v>
      </c>
      <c r="J233" s="572">
        <f t="shared" si="21"/>
        <v>115.69905999999992</v>
      </c>
    </row>
    <row r="234" spans="1:10" x14ac:dyDescent="0.25">
      <c r="A234" s="79"/>
      <c r="B234" s="16" t="s">
        <v>28</v>
      </c>
      <c r="C234" s="19" t="s">
        <v>29</v>
      </c>
      <c r="D234" s="210"/>
      <c r="E234" s="211"/>
      <c r="F234" s="210">
        <v>25.7</v>
      </c>
      <c r="G234" s="210">
        <v>25.655000000000001</v>
      </c>
      <c r="H234" s="210">
        <v>25.655000000000001</v>
      </c>
      <c r="I234" s="18">
        <f t="shared" si="27"/>
        <v>100</v>
      </c>
      <c r="J234" s="572">
        <f t="shared" si="21"/>
        <v>0</v>
      </c>
    </row>
    <row r="235" spans="1:10" ht="25.5" x14ac:dyDescent="0.25">
      <c r="A235" s="79" t="s">
        <v>441</v>
      </c>
      <c r="B235" s="16"/>
      <c r="C235" s="104" t="s">
        <v>173</v>
      </c>
      <c r="D235" s="210">
        <f>D236</f>
        <v>106.6</v>
      </c>
      <c r="E235" s="210"/>
      <c r="F235" s="210">
        <f>F236</f>
        <v>106.6</v>
      </c>
      <c r="G235" s="210">
        <f>G236</f>
        <v>106.6</v>
      </c>
      <c r="H235" s="210">
        <f>H236</f>
        <v>104.08252</v>
      </c>
      <c r="I235" s="18">
        <f t="shared" si="27"/>
        <v>97.638386491557227</v>
      </c>
      <c r="J235" s="572">
        <f t="shared" si="21"/>
        <v>2.5174799999999919</v>
      </c>
    </row>
    <row r="236" spans="1:10" x14ac:dyDescent="0.25">
      <c r="A236" s="79"/>
      <c r="B236" s="16" t="s">
        <v>14</v>
      </c>
      <c r="C236" s="17" t="s">
        <v>15</v>
      </c>
      <c r="D236" s="210">
        <v>106.6</v>
      </c>
      <c r="E236" s="210"/>
      <c r="F236" s="210">
        <v>106.6</v>
      </c>
      <c r="G236" s="210">
        <v>106.6</v>
      </c>
      <c r="H236" s="210">
        <v>104.08252</v>
      </c>
      <c r="I236" s="18">
        <f t="shared" si="27"/>
        <v>97.638386491557227</v>
      </c>
      <c r="J236" s="572">
        <f t="shared" si="21"/>
        <v>2.5174799999999919</v>
      </c>
    </row>
    <row r="237" spans="1:10" ht="25.5" x14ac:dyDescent="0.25">
      <c r="A237" s="79" t="s">
        <v>442</v>
      </c>
      <c r="B237" s="16"/>
      <c r="C237" s="104" t="s">
        <v>431</v>
      </c>
      <c r="D237" s="210">
        <f>SUM(D238:D238)</f>
        <v>1804.4</v>
      </c>
      <c r="E237" s="210">
        <f>E238</f>
        <v>0</v>
      </c>
      <c r="F237" s="210">
        <f>SUM(F238:F238)</f>
        <v>1986.3000000000002</v>
      </c>
      <c r="G237" s="210">
        <f>SUM(G238:G239)</f>
        <v>2258.8199999999997</v>
      </c>
      <c r="H237" s="210">
        <f>SUM(H238:H239)</f>
        <v>1325.7406000000001</v>
      </c>
      <c r="I237" s="18">
        <f t="shared" si="27"/>
        <v>58.691732851665925</v>
      </c>
      <c r="J237" s="572">
        <f t="shared" si="21"/>
        <v>933.07939999999962</v>
      </c>
    </row>
    <row r="238" spans="1:10" x14ac:dyDescent="0.25">
      <c r="A238" s="79"/>
      <c r="B238" s="16" t="s">
        <v>14</v>
      </c>
      <c r="C238" s="17" t="s">
        <v>15</v>
      </c>
      <c r="D238" s="210">
        <v>1804.4</v>
      </c>
      <c r="E238" s="210"/>
      <c r="F238" s="210">
        <v>1986.3000000000002</v>
      </c>
      <c r="G238" s="210">
        <v>1986.32</v>
      </c>
      <c r="H238" s="210">
        <v>1076.9536000000001</v>
      </c>
      <c r="I238" s="18">
        <f t="shared" si="27"/>
        <v>54.218534777880713</v>
      </c>
      <c r="J238" s="572">
        <f t="shared" si="21"/>
        <v>909.36639999999989</v>
      </c>
    </row>
    <row r="239" spans="1:10" x14ac:dyDescent="0.25">
      <c r="A239" s="61"/>
      <c r="B239" s="16" t="s">
        <v>33</v>
      </c>
      <c r="C239" s="17" t="s">
        <v>34</v>
      </c>
      <c r="D239" s="210">
        <v>673.9</v>
      </c>
      <c r="E239" s="210"/>
      <c r="F239" s="210">
        <v>272.5</v>
      </c>
      <c r="G239" s="210">
        <v>272.5</v>
      </c>
      <c r="H239" s="210">
        <v>248.78700000000001</v>
      </c>
      <c r="I239" s="18">
        <f t="shared" si="27"/>
        <v>91.297981651376148</v>
      </c>
      <c r="J239" s="572">
        <f t="shared" si="21"/>
        <v>23.712999999999994</v>
      </c>
    </row>
    <row r="240" spans="1:10" ht="26.25" x14ac:dyDescent="0.25">
      <c r="A240" s="20" t="s">
        <v>443</v>
      </c>
      <c r="B240" s="20"/>
      <c r="C240" s="15" t="s">
        <v>696</v>
      </c>
      <c r="D240" s="210">
        <f>D241</f>
        <v>226.5</v>
      </c>
      <c r="E240" s="210">
        <f>E241</f>
        <v>0</v>
      </c>
      <c r="F240" s="210">
        <f>F241</f>
        <v>66.699999999999989</v>
      </c>
      <c r="G240" s="210">
        <f>G241</f>
        <v>67.908869999999993</v>
      </c>
      <c r="H240" s="210">
        <f>H241</f>
        <v>67.908869999999993</v>
      </c>
      <c r="I240" s="18">
        <f t="shared" si="27"/>
        <v>100</v>
      </c>
      <c r="J240" s="572">
        <f t="shared" si="21"/>
        <v>0</v>
      </c>
    </row>
    <row r="241" spans="1:10" x14ac:dyDescent="0.25">
      <c r="A241" s="20"/>
      <c r="B241" s="20" t="s">
        <v>14</v>
      </c>
      <c r="C241" s="15" t="s">
        <v>15</v>
      </c>
      <c r="D241" s="210">
        <v>226.5</v>
      </c>
      <c r="E241" s="210"/>
      <c r="F241" s="210">
        <v>66.699999999999989</v>
      </c>
      <c r="G241" s="210">
        <v>67.908869999999993</v>
      </c>
      <c r="H241" s="210">
        <v>67.908869999999993</v>
      </c>
      <c r="I241" s="18">
        <f t="shared" si="27"/>
        <v>100</v>
      </c>
      <c r="J241" s="572">
        <f t="shared" si="21"/>
        <v>0</v>
      </c>
    </row>
    <row r="242" spans="1:10" ht="26.25" x14ac:dyDescent="0.25">
      <c r="A242" s="20" t="s">
        <v>470</v>
      </c>
      <c r="B242" s="20"/>
      <c r="C242" s="15" t="s">
        <v>688</v>
      </c>
      <c r="D242" s="210">
        <f>D243</f>
        <v>715.5</v>
      </c>
      <c r="E242" s="210">
        <f>E243</f>
        <v>0</v>
      </c>
      <c r="F242" s="210">
        <f>F243</f>
        <v>715.5</v>
      </c>
      <c r="G242" s="210">
        <f>G243</f>
        <v>714.29112999999995</v>
      </c>
      <c r="H242" s="210">
        <f>H243</f>
        <v>622.04960000000005</v>
      </c>
      <c r="I242" s="18">
        <f t="shared" si="27"/>
        <v>87.086283711796909</v>
      </c>
      <c r="J242" s="572">
        <f t="shared" si="21"/>
        <v>92.241529999999898</v>
      </c>
    </row>
    <row r="243" spans="1:10" x14ac:dyDescent="0.25">
      <c r="A243" s="20"/>
      <c r="B243" s="20" t="s">
        <v>14</v>
      </c>
      <c r="C243" s="15" t="s">
        <v>15</v>
      </c>
      <c r="D243" s="210">
        <v>715.5</v>
      </c>
      <c r="E243" s="210"/>
      <c r="F243" s="210">
        <v>715.5</v>
      </c>
      <c r="G243" s="210">
        <v>714.29112999999995</v>
      </c>
      <c r="H243" s="210">
        <v>622.04960000000005</v>
      </c>
      <c r="I243" s="18">
        <f t="shared" si="27"/>
        <v>87.086283711796909</v>
      </c>
      <c r="J243" s="572">
        <f t="shared" si="21"/>
        <v>92.241529999999898</v>
      </c>
    </row>
    <row r="244" spans="1:10" ht="25.5" x14ac:dyDescent="0.25">
      <c r="A244" s="67" t="s">
        <v>174</v>
      </c>
      <c r="B244" s="66"/>
      <c r="C244" s="68" t="s">
        <v>175</v>
      </c>
      <c r="D244" s="222" t="e">
        <f>D245</f>
        <v>#REF!</v>
      </c>
      <c r="E244" s="222">
        <f>E245</f>
        <v>0</v>
      </c>
      <c r="F244" s="222">
        <f>F245</f>
        <v>17594.199999999997</v>
      </c>
      <c r="G244" s="222">
        <f>G245+G303+G311</f>
        <v>88977.811749999993</v>
      </c>
      <c r="H244" s="222">
        <f>H245+H303+H311</f>
        <v>88977.811749999993</v>
      </c>
      <c r="I244" s="69">
        <f>H244/G244*100</f>
        <v>100</v>
      </c>
      <c r="J244" s="572">
        <f t="shared" si="21"/>
        <v>0</v>
      </c>
    </row>
    <row r="245" spans="1:10" ht="25.5" x14ac:dyDescent="0.25">
      <c r="A245" s="137" t="s">
        <v>176</v>
      </c>
      <c r="B245" s="136"/>
      <c r="C245" s="138" t="s">
        <v>177</v>
      </c>
      <c r="D245" s="235" t="e">
        <f>D259+D272</f>
        <v>#REF!</v>
      </c>
      <c r="E245" s="235">
        <f>E259+E272</f>
        <v>0</v>
      </c>
      <c r="F245" s="235">
        <f>F259+F272</f>
        <v>17594.199999999997</v>
      </c>
      <c r="G245" s="235">
        <f>G246+G249+G256+G259+G262+G267+G272+G292+G299</f>
        <v>87474.118109999996</v>
      </c>
      <c r="H245" s="235">
        <f>H246+H249+H256+H259+H262+H267+H272+H292+H299</f>
        <v>87474.118109999996</v>
      </c>
      <c r="I245" s="139">
        <f>H245/G245*100</f>
        <v>100</v>
      </c>
      <c r="J245" s="572">
        <f t="shared" si="21"/>
        <v>0</v>
      </c>
    </row>
    <row r="246" spans="1:10" ht="25.5" x14ac:dyDescent="0.25">
      <c r="A246" s="76" t="s">
        <v>178</v>
      </c>
      <c r="B246" s="22"/>
      <c r="C246" s="84" t="s">
        <v>179</v>
      </c>
      <c r="D246" s="224">
        <f t="shared" ref="D246:H247" si="28">D247</f>
        <v>37719.4</v>
      </c>
      <c r="E246" s="224">
        <f t="shared" si="28"/>
        <v>0</v>
      </c>
      <c r="F246" s="224">
        <f t="shared" si="28"/>
        <v>37719.4</v>
      </c>
      <c r="G246" s="224">
        <f t="shared" si="28"/>
        <v>37719.386619999997</v>
      </c>
      <c r="H246" s="224">
        <f t="shared" si="28"/>
        <v>37719.386619999997</v>
      </c>
      <c r="I246" s="78">
        <f t="shared" ref="I246:I258" si="29">H246/G246*100</f>
        <v>100</v>
      </c>
      <c r="J246" s="572">
        <f t="shared" si="21"/>
        <v>0</v>
      </c>
    </row>
    <row r="247" spans="1:10" ht="25.5" x14ac:dyDescent="0.25">
      <c r="A247" s="79" t="s">
        <v>180</v>
      </c>
      <c r="B247" s="16"/>
      <c r="C247" s="95" t="s">
        <v>181</v>
      </c>
      <c r="D247" s="210">
        <f t="shared" si="28"/>
        <v>37719.4</v>
      </c>
      <c r="E247" s="210">
        <f t="shared" si="28"/>
        <v>0</v>
      </c>
      <c r="F247" s="210">
        <f t="shared" si="28"/>
        <v>37719.4</v>
      </c>
      <c r="G247" s="210">
        <f t="shared" si="28"/>
        <v>37719.386619999997</v>
      </c>
      <c r="H247" s="210">
        <f t="shared" si="28"/>
        <v>37719.386619999997</v>
      </c>
      <c r="I247" s="18">
        <f t="shared" si="29"/>
        <v>100</v>
      </c>
      <c r="J247" s="572">
        <f t="shared" si="21"/>
        <v>0</v>
      </c>
    </row>
    <row r="248" spans="1:10" x14ac:dyDescent="0.25">
      <c r="A248" s="79"/>
      <c r="B248" s="16" t="s">
        <v>58</v>
      </c>
      <c r="C248" s="17" t="s">
        <v>59</v>
      </c>
      <c r="D248" s="247">
        <v>37719.4</v>
      </c>
      <c r="E248" s="247"/>
      <c r="F248" s="247">
        <f>SUM(D248:E248)</f>
        <v>37719.4</v>
      </c>
      <c r="G248" s="247">
        <v>37719.386619999997</v>
      </c>
      <c r="H248" s="247">
        <v>37719.386619999997</v>
      </c>
      <c r="I248" s="43">
        <f t="shared" si="29"/>
        <v>100</v>
      </c>
      <c r="J248" s="572">
        <f t="shared" si="21"/>
        <v>0</v>
      </c>
    </row>
    <row r="249" spans="1:10" x14ac:dyDescent="0.25">
      <c r="A249" s="76" t="s">
        <v>182</v>
      </c>
      <c r="B249" s="22"/>
      <c r="C249" s="84" t="s">
        <v>357</v>
      </c>
      <c r="D249" s="224">
        <f>D250+D252+D254</f>
        <v>17062.7</v>
      </c>
      <c r="E249" s="224">
        <f>E250+E252+E254</f>
        <v>0</v>
      </c>
      <c r="F249" s="224">
        <f>F250+F252+F254</f>
        <v>17062.7</v>
      </c>
      <c r="G249" s="224">
        <f>G250+G252+G254</f>
        <v>17062.7088</v>
      </c>
      <c r="H249" s="224">
        <f>H250+H252+H254</f>
        <v>17062.7088</v>
      </c>
      <c r="I249" s="78">
        <f t="shared" si="29"/>
        <v>100</v>
      </c>
      <c r="J249" s="572">
        <f t="shared" si="21"/>
        <v>0</v>
      </c>
    </row>
    <row r="250" spans="1:10" ht="25.5" x14ac:dyDescent="0.25">
      <c r="A250" s="79" t="s">
        <v>601</v>
      </c>
      <c r="B250" s="16"/>
      <c r="C250" s="95" t="s">
        <v>181</v>
      </c>
      <c r="D250" s="210">
        <f>D251</f>
        <v>16298.7</v>
      </c>
      <c r="E250" s="210">
        <f>E251</f>
        <v>0</v>
      </c>
      <c r="F250" s="210">
        <f>F251</f>
        <v>16298.7</v>
      </c>
      <c r="G250" s="210">
        <f>G251</f>
        <v>16298.7088</v>
      </c>
      <c r="H250" s="210">
        <f>H251</f>
        <v>16298.7088</v>
      </c>
      <c r="I250" s="18">
        <f t="shared" si="29"/>
        <v>100</v>
      </c>
      <c r="J250" s="572">
        <f t="shared" si="21"/>
        <v>0</v>
      </c>
    </row>
    <row r="251" spans="1:10" x14ac:dyDescent="0.25">
      <c r="A251" s="79"/>
      <c r="B251" s="16" t="s">
        <v>58</v>
      </c>
      <c r="C251" s="17" t="s">
        <v>59</v>
      </c>
      <c r="D251" s="208">
        <v>16298.7</v>
      </c>
      <c r="E251" s="208"/>
      <c r="F251" s="208">
        <f>SUM(D251:E251)</f>
        <v>16298.7</v>
      </c>
      <c r="G251" s="208">
        <v>16298.7088</v>
      </c>
      <c r="H251" s="208">
        <v>16298.7088</v>
      </c>
      <c r="I251" s="39">
        <f t="shared" si="29"/>
        <v>100</v>
      </c>
      <c r="J251" s="572">
        <f t="shared" si="21"/>
        <v>0</v>
      </c>
    </row>
    <row r="252" spans="1:10" x14ac:dyDescent="0.25">
      <c r="A252" s="79" t="s">
        <v>183</v>
      </c>
      <c r="B252" s="16"/>
      <c r="C252" s="17" t="s">
        <v>184</v>
      </c>
      <c r="D252" s="226">
        <f>D253</f>
        <v>500</v>
      </c>
      <c r="E252" s="226"/>
      <c r="F252" s="226">
        <f>F253</f>
        <v>500</v>
      </c>
      <c r="G252" s="226">
        <f>G253</f>
        <v>500</v>
      </c>
      <c r="H252" s="226">
        <f>H253</f>
        <v>500</v>
      </c>
      <c r="I252" s="83">
        <f t="shared" si="29"/>
        <v>100</v>
      </c>
      <c r="J252" s="572">
        <f t="shared" si="21"/>
        <v>0</v>
      </c>
    </row>
    <row r="253" spans="1:10" x14ac:dyDescent="0.25">
      <c r="A253" s="79"/>
      <c r="B253" s="16" t="s">
        <v>58</v>
      </c>
      <c r="C253" s="17" t="s">
        <v>59</v>
      </c>
      <c r="D253" s="210">
        <v>500</v>
      </c>
      <c r="E253" s="210"/>
      <c r="F253" s="210">
        <v>500</v>
      </c>
      <c r="G253" s="210">
        <v>500</v>
      </c>
      <c r="H253" s="210">
        <v>500</v>
      </c>
      <c r="I253" s="18">
        <f t="shared" si="29"/>
        <v>100</v>
      </c>
      <c r="J253" s="572">
        <f t="shared" si="21"/>
        <v>0</v>
      </c>
    </row>
    <row r="254" spans="1:10" ht="26.25" x14ac:dyDescent="0.25">
      <c r="A254" s="249" t="s">
        <v>714</v>
      </c>
      <c r="B254" s="249"/>
      <c r="C254" s="38" t="s">
        <v>713</v>
      </c>
      <c r="D254" s="210">
        <v>264</v>
      </c>
      <c r="E254" s="210"/>
      <c r="F254" s="210">
        <f>F255</f>
        <v>264</v>
      </c>
      <c r="G254" s="210">
        <f>G255</f>
        <v>264</v>
      </c>
      <c r="H254" s="210">
        <f>H255</f>
        <v>264</v>
      </c>
      <c r="I254" s="18">
        <f t="shared" si="29"/>
        <v>100</v>
      </c>
      <c r="J254" s="572">
        <f t="shared" si="21"/>
        <v>0</v>
      </c>
    </row>
    <row r="255" spans="1:10" x14ac:dyDescent="0.25">
      <c r="A255" s="249"/>
      <c r="B255" s="249" t="s">
        <v>58</v>
      </c>
      <c r="C255" s="38" t="s">
        <v>59</v>
      </c>
      <c r="D255" s="210">
        <v>264</v>
      </c>
      <c r="E255" s="210"/>
      <c r="F255" s="210">
        <v>264</v>
      </c>
      <c r="G255" s="210">
        <v>264</v>
      </c>
      <c r="H255" s="210">
        <v>264</v>
      </c>
      <c r="I255" s="18">
        <f t="shared" si="29"/>
        <v>100</v>
      </c>
      <c r="J255" s="572">
        <f t="shared" si="21"/>
        <v>0</v>
      </c>
    </row>
    <row r="256" spans="1:10" x14ac:dyDescent="0.25">
      <c r="A256" s="76" t="s">
        <v>185</v>
      </c>
      <c r="B256" s="22"/>
      <c r="C256" s="84" t="s">
        <v>358</v>
      </c>
      <c r="D256" s="224">
        <f t="shared" ref="D256:H257" si="30">D257</f>
        <v>1259.2</v>
      </c>
      <c r="E256" s="224">
        <f t="shared" si="30"/>
        <v>0</v>
      </c>
      <c r="F256" s="224">
        <f t="shared" si="30"/>
        <v>1259.2</v>
      </c>
      <c r="G256" s="224">
        <f t="shared" si="30"/>
        <v>1259.2123200000001</v>
      </c>
      <c r="H256" s="224">
        <f t="shared" si="30"/>
        <v>1259.2123200000001</v>
      </c>
      <c r="I256" s="78">
        <f t="shared" si="29"/>
        <v>100</v>
      </c>
      <c r="J256" s="572">
        <f t="shared" si="21"/>
        <v>0</v>
      </c>
    </row>
    <row r="257" spans="1:10" ht="25.5" x14ac:dyDescent="0.25">
      <c r="A257" s="79" t="s">
        <v>186</v>
      </c>
      <c r="B257" s="16"/>
      <c r="C257" s="95" t="s">
        <v>181</v>
      </c>
      <c r="D257" s="210">
        <f t="shared" si="30"/>
        <v>1259.2</v>
      </c>
      <c r="E257" s="210">
        <f t="shared" si="30"/>
        <v>0</v>
      </c>
      <c r="F257" s="210">
        <f t="shared" si="30"/>
        <v>1259.2</v>
      </c>
      <c r="G257" s="210">
        <f t="shared" si="30"/>
        <v>1259.2123200000001</v>
      </c>
      <c r="H257" s="210">
        <f t="shared" si="30"/>
        <v>1259.2123200000001</v>
      </c>
      <c r="I257" s="18">
        <f t="shared" si="29"/>
        <v>100</v>
      </c>
      <c r="J257" s="572">
        <f t="shared" si="21"/>
        <v>0</v>
      </c>
    </row>
    <row r="258" spans="1:10" x14ac:dyDescent="0.25">
      <c r="A258" s="79"/>
      <c r="B258" s="16" t="s">
        <v>58</v>
      </c>
      <c r="C258" s="17" t="s">
        <v>59</v>
      </c>
      <c r="D258" s="210">
        <v>1259.2</v>
      </c>
      <c r="E258" s="210"/>
      <c r="F258" s="210">
        <f>SUM(D258:E258)</f>
        <v>1259.2</v>
      </c>
      <c r="G258" s="210">
        <v>1259.2123200000001</v>
      </c>
      <c r="H258" s="210">
        <v>1259.2123200000001</v>
      </c>
      <c r="I258" s="18">
        <f t="shared" si="29"/>
        <v>100</v>
      </c>
      <c r="J258" s="572">
        <f t="shared" si="21"/>
        <v>0</v>
      </c>
    </row>
    <row r="259" spans="1:10" x14ac:dyDescent="0.25">
      <c r="A259" s="76" t="s">
        <v>187</v>
      </c>
      <c r="B259" s="22"/>
      <c r="C259" s="84" t="s">
        <v>188</v>
      </c>
      <c r="D259" s="224">
        <f t="shared" ref="D259:H260" si="31">D260</f>
        <v>17229.599999999999</v>
      </c>
      <c r="E259" s="224">
        <f t="shared" si="31"/>
        <v>0</v>
      </c>
      <c r="F259" s="224">
        <f t="shared" si="31"/>
        <v>17229.599999999999</v>
      </c>
      <c r="G259" s="224">
        <f t="shared" si="31"/>
        <v>17229.583490000001</v>
      </c>
      <c r="H259" s="224">
        <f t="shared" si="31"/>
        <v>17229.583490000001</v>
      </c>
      <c r="I259" s="78">
        <f>H259/G259*100</f>
        <v>100</v>
      </c>
      <c r="J259" s="572">
        <f t="shared" si="21"/>
        <v>0</v>
      </c>
    </row>
    <row r="260" spans="1:10" ht="25.5" x14ac:dyDescent="0.25">
      <c r="A260" s="79" t="s">
        <v>189</v>
      </c>
      <c r="B260" s="16"/>
      <c r="C260" s="95" t="s">
        <v>181</v>
      </c>
      <c r="D260" s="210">
        <f t="shared" si="31"/>
        <v>17229.599999999999</v>
      </c>
      <c r="E260" s="210">
        <f t="shared" si="31"/>
        <v>0</v>
      </c>
      <c r="F260" s="210">
        <f t="shared" si="31"/>
        <v>17229.599999999999</v>
      </c>
      <c r="G260" s="210">
        <f t="shared" si="31"/>
        <v>17229.583490000001</v>
      </c>
      <c r="H260" s="210">
        <f t="shared" si="31"/>
        <v>17229.583490000001</v>
      </c>
      <c r="I260" s="18">
        <f>H260/G260*100</f>
        <v>100</v>
      </c>
      <c r="J260" s="572">
        <f t="shared" si="21"/>
        <v>0</v>
      </c>
    </row>
    <row r="261" spans="1:10" x14ac:dyDescent="0.25">
      <c r="A261" s="79"/>
      <c r="B261" s="16" t="s">
        <v>58</v>
      </c>
      <c r="C261" s="17" t="s">
        <v>59</v>
      </c>
      <c r="D261" s="210">
        <v>17229.599999999999</v>
      </c>
      <c r="E261" s="210"/>
      <c r="F261" s="210">
        <f>SUM(D261:E261)</f>
        <v>17229.599999999999</v>
      </c>
      <c r="G261" s="210">
        <v>17229.583490000001</v>
      </c>
      <c r="H261" s="210">
        <v>17229.583490000001</v>
      </c>
      <c r="I261" s="18">
        <f>H261/G261*100</f>
        <v>100</v>
      </c>
      <c r="J261" s="572">
        <f t="shared" si="21"/>
        <v>0</v>
      </c>
    </row>
    <row r="262" spans="1:10" ht="25.5" x14ac:dyDescent="0.25">
      <c r="A262" s="76" t="s">
        <v>190</v>
      </c>
      <c r="B262" s="22"/>
      <c r="C262" s="84" t="s">
        <v>191</v>
      </c>
      <c r="D262" s="225">
        <f>D263+D265</f>
        <v>846</v>
      </c>
      <c r="E262" s="225">
        <f>E263+E265</f>
        <v>0</v>
      </c>
      <c r="F262" s="225">
        <f>F263+F265</f>
        <v>846</v>
      </c>
      <c r="G262" s="225">
        <f>G263+G265</f>
        <v>846</v>
      </c>
      <c r="H262" s="225">
        <f>H263+H265</f>
        <v>846</v>
      </c>
      <c r="I262" s="81">
        <f t="shared" ref="I262:I271" si="32">H262/G262*100</f>
        <v>100</v>
      </c>
      <c r="J262" s="572">
        <f t="shared" si="21"/>
        <v>0</v>
      </c>
    </row>
    <row r="263" spans="1:10" ht="38.25" x14ac:dyDescent="0.25">
      <c r="A263" s="79" t="s">
        <v>192</v>
      </c>
      <c r="B263" s="16"/>
      <c r="C263" s="17" t="s">
        <v>607</v>
      </c>
      <c r="D263" s="210">
        <f>D264</f>
        <v>601</v>
      </c>
      <c r="E263" s="210">
        <f>E264</f>
        <v>0</v>
      </c>
      <c r="F263" s="210">
        <f>F264</f>
        <v>601</v>
      </c>
      <c r="G263" s="210">
        <f>G264</f>
        <v>601</v>
      </c>
      <c r="H263" s="210">
        <f>H264</f>
        <v>601</v>
      </c>
      <c r="I263" s="18">
        <f t="shared" si="32"/>
        <v>100</v>
      </c>
      <c r="J263" s="572">
        <f t="shared" si="21"/>
        <v>0</v>
      </c>
    </row>
    <row r="264" spans="1:10" x14ac:dyDescent="0.25">
      <c r="A264" s="79"/>
      <c r="B264" s="16" t="s">
        <v>58</v>
      </c>
      <c r="C264" s="17" t="s">
        <v>59</v>
      </c>
      <c r="D264" s="210">
        <v>601</v>
      </c>
      <c r="E264" s="210"/>
      <c r="F264" s="210">
        <f>SUM(D264:E264)</f>
        <v>601</v>
      </c>
      <c r="G264" s="210">
        <f>SUM(E264:F264)</f>
        <v>601</v>
      </c>
      <c r="H264" s="210">
        <v>601</v>
      </c>
      <c r="I264" s="18">
        <f t="shared" si="32"/>
        <v>100</v>
      </c>
      <c r="J264" s="572">
        <f t="shared" si="21"/>
        <v>0</v>
      </c>
    </row>
    <row r="265" spans="1:10" ht="38.25" x14ac:dyDescent="0.25">
      <c r="A265" s="79" t="s">
        <v>193</v>
      </c>
      <c r="B265" s="16"/>
      <c r="C265" s="17" t="s">
        <v>194</v>
      </c>
      <c r="D265" s="210">
        <f>D266</f>
        <v>245</v>
      </c>
      <c r="E265" s="210"/>
      <c r="F265" s="210">
        <f>F266</f>
        <v>245</v>
      </c>
      <c r="G265" s="210">
        <f>G266</f>
        <v>245</v>
      </c>
      <c r="H265" s="210">
        <f>H266</f>
        <v>245</v>
      </c>
      <c r="I265" s="18">
        <f t="shared" si="32"/>
        <v>100</v>
      </c>
      <c r="J265" s="572">
        <f t="shared" ref="J265:J326" si="33">G265-H265</f>
        <v>0</v>
      </c>
    </row>
    <row r="266" spans="1:10" x14ac:dyDescent="0.25">
      <c r="A266" s="79"/>
      <c r="B266" s="16" t="s">
        <v>58</v>
      </c>
      <c r="C266" s="17" t="s">
        <v>59</v>
      </c>
      <c r="D266" s="210">
        <v>245</v>
      </c>
      <c r="E266" s="210"/>
      <c r="F266" s="210">
        <v>245</v>
      </c>
      <c r="G266" s="210">
        <v>245</v>
      </c>
      <c r="H266" s="210">
        <v>245</v>
      </c>
      <c r="I266" s="18">
        <f t="shared" si="32"/>
        <v>100</v>
      </c>
      <c r="J266" s="572">
        <f t="shared" si="33"/>
        <v>0</v>
      </c>
    </row>
    <row r="267" spans="1:10" x14ac:dyDescent="0.25">
      <c r="A267" s="76" t="s">
        <v>195</v>
      </c>
      <c r="B267" s="86"/>
      <c r="C267" s="84" t="s">
        <v>196</v>
      </c>
      <c r="D267" s="225">
        <f>D268+D270</f>
        <v>70</v>
      </c>
      <c r="E267" s="225"/>
      <c r="F267" s="225">
        <f>F268+F270</f>
        <v>70</v>
      </c>
      <c r="G267" s="225">
        <f>G268+G270</f>
        <v>70</v>
      </c>
      <c r="H267" s="225">
        <f>H268+H270</f>
        <v>70</v>
      </c>
      <c r="I267" s="81">
        <f t="shared" si="32"/>
        <v>100</v>
      </c>
      <c r="J267" s="572">
        <f t="shared" si="33"/>
        <v>0</v>
      </c>
    </row>
    <row r="268" spans="1:10" ht="25.5" x14ac:dyDescent="0.25">
      <c r="A268" s="79" t="s">
        <v>197</v>
      </c>
      <c r="B268" s="16"/>
      <c r="C268" s="19" t="s">
        <v>608</v>
      </c>
      <c r="D268" s="210">
        <f>D269</f>
        <v>30</v>
      </c>
      <c r="E268" s="210"/>
      <c r="F268" s="210">
        <f>F269</f>
        <v>30</v>
      </c>
      <c r="G268" s="210">
        <f>G269</f>
        <v>30</v>
      </c>
      <c r="H268" s="210">
        <f>H269</f>
        <v>30</v>
      </c>
      <c r="I268" s="18">
        <f t="shared" si="32"/>
        <v>100</v>
      </c>
      <c r="J268" s="572">
        <f t="shared" si="33"/>
        <v>0</v>
      </c>
    </row>
    <row r="269" spans="1:10" x14ac:dyDescent="0.25">
      <c r="A269" s="79"/>
      <c r="B269" s="16" t="s">
        <v>58</v>
      </c>
      <c r="C269" s="17" t="s">
        <v>59</v>
      </c>
      <c r="D269" s="210">
        <v>30</v>
      </c>
      <c r="E269" s="210"/>
      <c r="F269" s="210">
        <v>30</v>
      </c>
      <c r="G269" s="210">
        <v>30</v>
      </c>
      <c r="H269" s="210">
        <v>30</v>
      </c>
      <c r="I269" s="18">
        <f t="shared" si="32"/>
        <v>100</v>
      </c>
      <c r="J269" s="572">
        <f t="shared" si="33"/>
        <v>0</v>
      </c>
    </row>
    <row r="270" spans="1:10" ht="25.5" x14ac:dyDescent="0.25">
      <c r="A270" s="79" t="s">
        <v>198</v>
      </c>
      <c r="B270" s="16"/>
      <c r="C270" s="19" t="s">
        <v>199</v>
      </c>
      <c r="D270" s="210">
        <f>D271</f>
        <v>40</v>
      </c>
      <c r="E270" s="210"/>
      <c r="F270" s="210">
        <f>F271</f>
        <v>40</v>
      </c>
      <c r="G270" s="210">
        <f>G271</f>
        <v>40</v>
      </c>
      <c r="H270" s="210">
        <f>H271</f>
        <v>40</v>
      </c>
      <c r="I270" s="18">
        <f t="shared" si="32"/>
        <v>100</v>
      </c>
      <c r="J270" s="572">
        <f t="shared" si="33"/>
        <v>0</v>
      </c>
    </row>
    <row r="271" spans="1:10" x14ac:dyDescent="0.25">
      <c r="A271" s="79"/>
      <c r="B271" s="16" t="s">
        <v>58</v>
      </c>
      <c r="C271" s="17" t="s">
        <v>59</v>
      </c>
      <c r="D271" s="210">
        <v>40</v>
      </c>
      <c r="E271" s="210"/>
      <c r="F271" s="210">
        <v>40</v>
      </c>
      <c r="G271" s="210">
        <v>40</v>
      </c>
      <c r="H271" s="210">
        <v>40</v>
      </c>
      <c r="I271" s="18">
        <f t="shared" si="32"/>
        <v>100</v>
      </c>
      <c r="J271" s="572">
        <f t="shared" si="33"/>
        <v>0</v>
      </c>
    </row>
    <row r="272" spans="1:10" ht="38.25" x14ac:dyDescent="0.25">
      <c r="A272" s="76" t="s">
        <v>200</v>
      </c>
      <c r="B272" s="22"/>
      <c r="C272" s="24" t="s">
        <v>201</v>
      </c>
      <c r="D272" s="227" t="e">
        <f>#REF!+D273</f>
        <v>#REF!</v>
      </c>
      <c r="E272" s="227">
        <f>E273</f>
        <v>0</v>
      </c>
      <c r="F272" s="227">
        <f>F273</f>
        <v>364.59999999999997</v>
      </c>
      <c r="G272" s="224">
        <f>G273+G275+G277+G281</f>
        <v>7974.2005599999993</v>
      </c>
      <c r="H272" s="224">
        <f>H273+H275+H277+H281</f>
        <v>7974.2005599999993</v>
      </c>
      <c r="I272" s="78">
        <f>H272/G272*100</f>
        <v>100</v>
      </c>
      <c r="J272" s="572">
        <f t="shared" si="33"/>
        <v>0</v>
      </c>
    </row>
    <row r="273" spans="1:10" s="28" customFormat="1" ht="26.25" x14ac:dyDescent="0.25">
      <c r="A273" s="20" t="s">
        <v>710</v>
      </c>
      <c r="B273" s="20"/>
      <c r="C273" s="15" t="s">
        <v>719</v>
      </c>
      <c r="D273" s="211">
        <f>D274</f>
        <v>403.4</v>
      </c>
      <c r="E273" s="211">
        <f>E274</f>
        <v>0</v>
      </c>
      <c r="F273" s="211">
        <f>F274</f>
        <v>364.59999999999997</v>
      </c>
      <c r="G273" s="211">
        <f>G274</f>
        <v>364.57700999999997</v>
      </c>
      <c r="H273" s="211">
        <f>H274</f>
        <v>364.57700999999997</v>
      </c>
      <c r="I273" s="7">
        <f>H273/G273*100</f>
        <v>100</v>
      </c>
      <c r="J273" s="572">
        <f t="shared" si="33"/>
        <v>0</v>
      </c>
    </row>
    <row r="274" spans="1:10" s="28" customFormat="1" x14ac:dyDescent="0.25">
      <c r="A274" s="21"/>
      <c r="B274" s="20" t="s">
        <v>58</v>
      </c>
      <c r="C274" s="15" t="s">
        <v>59</v>
      </c>
      <c r="D274" s="211">
        <v>403.4</v>
      </c>
      <c r="E274" s="211"/>
      <c r="F274" s="211">
        <v>364.59999999999997</v>
      </c>
      <c r="G274" s="211">
        <v>364.57700999999997</v>
      </c>
      <c r="H274" s="211">
        <v>364.57700999999997</v>
      </c>
      <c r="I274" s="7">
        <f>H274/G274*100</f>
        <v>100</v>
      </c>
      <c r="J274" s="572">
        <f t="shared" si="33"/>
        <v>0</v>
      </c>
    </row>
    <row r="275" spans="1:10" ht="26.25" x14ac:dyDescent="0.25">
      <c r="A275" s="20" t="s">
        <v>711</v>
      </c>
      <c r="B275" s="21"/>
      <c r="C275" s="197" t="s">
        <v>712</v>
      </c>
      <c r="D275" s="214">
        <v>779.4</v>
      </c>
      <c r="E275" s="219">
        <f>E276</f>
        <v>0</v>
      </c>
      <c r="F275" s="214">
        <f>SUM(F276)</f>
        <v>774.4</v>
      </c>
      <c r="G275" s="214">
        <f>SUM(G276)</f>
        <v>774.42695000000003</v>
      </c>
      <c r="H275" s="214">
        <f>SUM(H276)</f>
        <v>774.42695000000003</v>
      </c>
      <c r="I275" s="25">
        <f t="shared" ref="I275:I302" si="34">H275/G275*100</f>
        <v>100</v>
      </c>
      <c r="J275" s="572">
        <f t="shared" si="33"/>
        <v>0</v>
      </c>
    </row>
    <row r="276" spans="1:10" x14ac:dyDescent="0.25">
      <c r="A276" s="21"/>
      <c r="B276" s="20" t="s">
        <v>58</v>
      </c>
      <c r="C276" s="15" t="s">
        <v>59</v>
      </c>
      <c r="D276" s="214">
        <v>779.4</v>
      </c>
      <c r="E276" s="219"/>
      <c r="F276" s="214">
        <v>774.4</v>
      </c>
      <c r="G276" s="214">
        <v>774.42695000000003</v>
      </c>
      <c r="H276" s="214">
        <v>774.42695000000003</v>
      </c>
      <c r="I276" s="25">
        <f t="shared" si="34"/>
        <v>100</v>
      </c>
      <c r="J276" s="572">
        <f t="shared" si="33"/>
        <v>0</v>
      </c>
    </row>
    <row r="277" spans="1:10" ht="38.25" x14ac:dyDescent="0.25">
      <c r="A277" s="79" t="s">
        <v>202</v>
      </c>
      <c r="B277" s="6"/>
      <c r="C277" s="17" t="s">
        <v>203</v>
      </c>
      <c r="D277" s="210">
        <f>D278</f>
        <v>4416.8</v>
      </c>
      <c r="E277" s="211">
        <f>E278</f>
        <v>0</v>
      </c>
      <c r="F277" s="210">
        <f>F278</f>
        <v>4416.8440000000001</v>
      </c>
      <c r="G277" s="210">
        <f>G278</f>
        <v>4416.8444</v>
      </c>
      <c r="H277" s="210">
        <f>H278</f>
        <v>4416.8444</v>
      </c>
      <c r="I277" s="18">
        <f t="shared" si="34"/>
        <v>100</v>
      </c>
      <c r="J277" s="572">
        <f t="shared" si="33"/>
        <v>0</v>
      </c>
    </row>
    <row r="278" spans="1:10" x14ac:dyDescent="0.25">
      <c r="A278" s="61"/>
      <c r="B278" s="16" t="s">
        <v>58</v>
      </c>
      <c r="C278" s="17" t="s">
        <v>59</v>
      </c>
      <c r="D278" s="210">
        <f>D279+D280</f>
        <v>4416.8</v>
      </c>
      <c r="E278" s="211">
        <f>E279+E280</f>
        <v>0</v>
      </c>
      <c r="F278" s="210">
        <f>F279+F280</f>
        <v>4416.8440000000001</v>
      </c>
      <c r="G278" s="210">
        <v>4416.8444</v>
      </c>
      <c r="H278" s="210">
        <v>4416.8444</v>
      </c>
      <c r="I278" s="18">
        <f t="shared" si="34"/>
        <v>100</v>
      </c>
      <c r="J278" s="572">
        <f t="shared" si="33"/>
        <v>0</v>
      </c>
    </row>
    <row r="279" spans="1:10" x14ac:dyDescent="0.25">
      <c r="A279" s="61"/>
      <c r="B279" s="16"/>
      <c r="C279" s="17" t="s">
        <v>92</v>
      </c>
      <c r="D279" s="210">
        <v>3312.6</v>
      </c>
      <c r="E279" s="211"/>
      <c r="F279" s="210">
        <v>3312.6329999999998</v>
      </c>
      <c r="G279" s="210">
        <v>3312.6329999999998</v>
      </c>
      <c r="H279" s="210">
        <v>3312.6329999999998</v>
      </c>
      <c r="I279" s="18">
        <f t="shared" si="34"/>
        <v>100</v>
      </c>
      <c r="J279" s="572">
        <f t="shared" si="33"/>
        <v>0</v>
      </c>
    </row>
    <row r="280" spans="1:10" x14ac:dyDescent="0.25">
      <c r="A280" s="61"/>
      <c r="B280" s="16"/>
      <c r="C280" s="17" t="s">
        <v>133</v>
      </c>
      <c r="D280" s="210">
        <v>1104.2</v>
      </c>
      <c r="E280" s="211"/>
      <c r="F280" s="210">
        <v>1104.211</v>
      </c>
      <c r="G280" s="210">
        <v>1104.211</v>
      </c>
      <c r="H280" s="210">
        <v>1104.211</v>
      </c>
      <c r="I280" s="18">
        <f t="shared" si="34"/>
        <v>100</v>
      </c>
      <c r="J280" s="572">
        <f t="shared" si="33"/>
        <v>0</v>
      </c>
    </row>
    <row r="281" spans="1:10" ht="26.25" x14ac:dyDescent="0.25">
      <c r="A281" s="20" t="s">
        <v>677</v>
      </c>
      <c r="B281" s="16"/>
      <c r="C281" s="15" t="s">
        <v>648</v>
      </c>
      <c r="D281" s="214">
        <f>D282+D287</f>
        <v>2418.3000000000002</v>
      </c>
      <c r="E281" s="219">
        <f>E282+E287</f>
        <v>0</v>
      </c>
      <c r="F281" s="214">
        <f>F282+F287</f>
        <v>2418.3519999999999</v>
      </c>
      <c r="G281" s="214">
        <v>2418.3521999999998</v>
      </c>
      <c r="H281" s="214">
        <v>2418.3521999999998</v>
      </c>
      <c r="I281" s="25">
        <f t="shared" si="34"/>
        <v>100</v>
      </c>
      <c r="J281" s="572">
        <f t="shared" si="33"/>
        <v>0</v>
      </c>
    </row>
    <row r="282" spans="1:10" s="188" customFormat="1" ht="26.25" x14ac:dyDescent="0.25">
      <c r="A282" s="190"/>
      <c r="B282" s="190"/>
      <c r="C282" s="191" t="s">
        <v>676</v>
      </c>
      <c r="D282" s="217">
        <f>D283</f>
        <v>1824.1</v>
      </c>
      <c r="E282" s="253">
        <f>E283</f>
        <v>0</v>
      </c>
      <c r="F282" s="217">
        <f>F283</f>
        <v>1824.1129999999998</v>
      </c>
      <c r="G282" s="217">
        <f>G283</f>
        <v>1824.1129999999998</v>
      </c>
      <c r="H282" s="217">
        <f>H283</f>
        <v>1824.1129999999998</v>
      </c>
      <c r="I282" s="181">
        <f t="shared" si="34"/>
        <v>100</v>
      </c>
      <c r="J282" s="572">
        <f t="shared" si="33"/>
        <v>0</v>
      </c>
    </row>
    <row r="283" spans="1:10" x14ac:dyDescent="0.25">
      <c r="A283" s="20"/>
      <c r="B283" s="20" t="s">
        <v>58</v>
      </c>
      <c r="C283" s="15" t="s">
        <v>59</v>
      </c>
      <c r="D283" s="214">
        <f>D284+D285+D286</f>
        <v>1824.1</v>
      </c>
      <c r="E283" s="219">
        <f>E284+E285+E286</f>
        <v>0</v>
      </c>
      <c r="F283" s="214">
        <f>F284+F285+F286</f>
        <v>1824.1129999999998</v>
      </c>
      <c r="G283" s="214">
        <f>G284+G285+G286</f>
        <v>1824.1129999999998</v>
      </c>
      <c r="H283" s="214">
        <f>H284+H285+H286</f>
        <v>1824.1129999999998</v>
      </c>
      <c r="I283" s="25">
        <f t="shared" si="34"/>
        <v>100</v>
      </c>
      <c r="J283" s="572">
        <f t="shared" si="33"/>
        <v>0</v>
      </c>
    </row>
    <row r="284" spans="1:10" x14ac:dyDescent="0.25">
      <c r="A284" s="21"/>
      <c r="B284" s="20"/>
      <c r="C284" s="46" t="s">
        <v>159</v>
      </c>
      <c r="D284" s="214">
        <v>1188.0999999999999</v>
      </c>
      <c r="E284" s="219"/>
      <c r="F284" s="214">
        <v>1198.3719999999998</v>
      </c>
      <c r="G284" s="214">
        <v>1198.3719999999998</v>
      </c>
      <c r="H284" s="214">
        <v>1198.3719999999998</v>
      </c>
      <c r="I284" s="25">
        <f t="shared" si="34"/>
        <v>100</v>
      </c>
      <c r="J284" s="572">
        <f t="shared" si="33"/>
        <v>0</v>
      </c>
    </row>
    <row r="285" spans="1:10" x14ac:dyDescent="0.25">
      <c r="A285" s="21"/>
      <c r="B285" s="20"/>
      <c r="C285" s="46" t="s">
        <v>92</v>
      </c>
      <c r="D285" s="214">
        <v>396</v>
      </c>
      <c r="E285" s="219"/>
      <c r="F285" s="214">
        <v>399.45699999999999</v>
      </c>
      <c r="G285" s="214">
        <v>399.45699999999999</v>
      </c>
      <c r="H285" s="214">
        <v>399.45699999999999</v>
      </c>
      <c r="I285" s="25">
        <f t="shared" si="34"/>
        <v>100</v>
      </c>
      <c r="J285" s="572">
        <f t="shared" si="33"/>
        <v>0</v>
      </c>
    </row>
    <row r="286" spans="1:10" x14ac:dyDescent="0.25">
      <c r="A286" s="21"/>
      <c r="B286" s="20"/>
      <c r="C286" s="38" t="s">
        <v>133</v>
      </c>
      <c r="D286" s="214">
        <v>240</v>
      </c>
      <c r="E286" s="219"/>
      <c r="F286" s="214">
        <v>226.28399999999999</v>
      </c>
      <c r="G286" s="214">
        <v>226.28399999999999</v>
      </c>
      <c r="H286" s="214">
        <v>226.28399999999999</v>
      </c>
      <c r="I286" s="25">
        <f t="shared" si="34"/>
        <v>100</v>
      </c>
      <c r="J286" s="572">
        <f t="shared" si="33"/>
        <v>0</v>
      </c>
    </row>
    <row r="287" spans="1:10" s="188" customFormat="1" ht="26.25" x14ac:dyDescent="0.25">
      <c r="A287" s="190"/>
      <c r="B287" s="190"/>
      <c r="C287" s="191" t="s">
        <v>649</v>
      </c>
      <c r="D287" s="217">
        <f>D288</f>
        <v>594.20000000000005</v>
      </c>
      <c r="E287" s="253">
        <f>E288</f>
        <v>0</v>
      </c>
      <c r="F287" s="217">
        <f>F288</f>
        <v>594.23900000000003</v>
      </c>
      <c r="G287" s="217">
        <f>G288</f>
        <v>594.23900000000003</v>
      </c>
      <c r="H287" s="217">
        <f>H288</f>
        <v>594.23900000000003</v>
      </c>
      <c r="I287" s="181">
        <f t="shared" si="34"/>
        <v>100</v>
      </c>
      <c r="J287" s="572">
        <f t="shared" si="33"/>
        <v>0</v>
      </c>
    </row>
    <row r="288" spans="1:10" x14ac:dyDescent="0.25">
      <c r="A288" s="21"/>
      <c r="B288" s="20" t="s">
        <v>58</v>
      </c>
      <c r="C288" s="17" t="s">
        <v>59</v>
      </c>
      <c r="D288" s="214">
        <f>D289+D290+D291</f>
        <v>594.20000000000005</v>
      </c>
      <c r="E288" s="219">
        <f>E289+E290+E291</f>
        <v>0</v>
      </c>
      <c r="F288" s="214">
        <f>F289+F290+F291</f>
        <v>594.23900000000003</v>
      </c>
      <c r="G288" s="214">
        <f>G289+G290+G291</f>
        <v>594.23900000000003</v>
      </c>
      <c r="H288" s="214">
        <f>H289+H290+H291</f>
        <v>594.23900000000003</v>
      </c>
      <c r="I288" s="25">
        <f t="shared" si="34"/>
        <v>100</v>
      </c>
      <c r="J288" s="572">
        <f t="shared" si="33"/>
        <v>0</v>
      </c>
    </row>
    <row r="289" spans="1:10" x14ac:dyDescent="0.25">
      <c r="A289" s="21"/>
      <c r="B289" s="20"/>
      <c r="C289" s="46" t="s">
        <v>159</v>
      </c>
      <c r="D289" s="214">
        <v>400.7</v>
      </c>
      <c r="E289" s="219"/>
      <c r="F289" s="214">
        <v>390.392</v>
      </c>
      <c r="G289" s="214">
        <v>390.392</v>
      </c>
      <c r="H289" s="214">
        <v>390.392</v>
      </c>
      <c r="I289" s="25">
        <f t="shared" si="34"/>
        <v>100</v>
      </c>
      <c r="J289" s="572">
        <f t="shared" si="33"/>
        <v>0</v>
      </c>
    </row>
    <row r="290" spans="1:10" x14ac:dyDescent="0.25">
      <c r="A290" s="21"/>
      <c r="B290" s="20"/>
      <c r="C290" s="46" t="s">
        <v>92</v>
      </c>
      <c r="D290" s="214">
        <v>133.5</v>
      </c>
      <c r="E290" s="219"/>
      <c r="F290" s="214">
        <v>130.131</v>
      </c>
      <c r="G290" s="214">
        <v>130.131</v>
      </c>
      <c r="H290" s="214">
        <v>130.131</v>
      </c>
      <c r="I290" s="25">
        <f t="shared" si="34"/>
        <v>100</v>
      </c>
      <c r="J290" s="572">
        <f t="shared" si="33"/>
        <v>0</v>
      </c>
    </row>
    <row r="291" spans="1:10" x14ac:dyDescent="0.25">
      <c r="A291" s="21"/>
      <c r="B291" s="20"/>
      <c r="C291" s="38" t="s">
        <v>133</v>
      </c>
      <c r="D291" s="214">
        <v>60</v>
      </c>
      <c r="E291" s="219"/>
      <c r="F291" s="214">
        <v>73.715999999999994</v>
      </c>
      <c r="G291" s="214">
        <v>73.715999999999994</v>
      </c>
      <c r="H291" s="214">
        <v>73.715999999999994</v>
      </c>
      <c r="I291" s="25">
        <f t="shared" si="34"/>
        <v>100</v>
      </c>
      <c r="J291" s="572">
        <f t="shared" si="33"/>
        <v>0</v>
      </c>
    </row>
    <row r="292" spans="1:10" x14ac:dyDescent="0.25">
      <c r="A292" s="22" t="s">
        <v>673</v>
      </c>
      <c r="B292" s="22"/>
      <c r="C292" s="24" t="s">
        <v>674</v>
      </c>
      <c r="D292" s="238">
        <f>D294</f>
        <v>5102.5</v>
      </c>
      <c r="E292" s="238">
        <f>E294</f>
        <v>0</v>
      </c>
      <c r="F292" s="238">
        <f>F294</f>
        <v>5102.4999999999991</v>
      </c>
      <c r="G292" s="238">
        <f>G294</f>
        <v>5102.4999999999991</v>
      </c>
      <c r="H292" s="238">
        <f>H294</f>
        <v>5102.4999999999991</v>
      </c>
      <c r="I292" s="149">
        <f t="shared" si="34"/>
        <v>100</v>
      </c>
      <c r="J292" s="572">
        <f t="shared" si="33"/>
        <v>0</v>
      </c>
    </row>
    <row r="293" spans="1:10" ht="25.5" x14ac:dyDescent="0.25">
      <c r="A293" s="16" t="s">
        <v>680</v>
      </c>
      <c r="B293" s="16"/>
      <c r="C293" s="19" t="s">
        <v>675</v>
      </c>
      <c r="D293" s="214">
        <f>D294</f>
        <v>5102.5</v>
      </c>
      <c r="E293" s="214">
        <f>E294</f>
        <v>0</v>
      </c>
      <c r="F293" s="214">
        <f>F294</f>
        <v>5102.4999999999991</v>
      </c>
      <c r="G293" s="214">
        <f>G294</f>
        <v>5102.4999999999991</v>
      </c>
      <c r="H293" s="214">
        <f>H294</f>
        <v>5102.4999999999991</v>
      </c>
      <c r="I293" s="25">
        <f t="shared" si="34"/>
        <v>100</v>
      </c>
      <c r="J293" s="572">
        <f t="shared" si="33"/>
        <v>0</v>
      </c>
    </row>
    <row r="294" spans="1:10" x14ac:dyDescent="0.25">
      <c r="A294" s="6"/>
      <c r="B294" s="16" t="s">
        <v>58</v>
      </c>
      <c r="C294" s="17" t="s">
        <v>59</v>
      </c>
      <c r="D294" s="214">
        <f>D295+D296+D297+D298</f>
        <v>5102.5</v>
      </c>
      <c r="E294" s="214">
        <f>E295+E296+E297+E298</f>
        <v>0</v>
      </c>
      <c r="F294" s="214">
        <f>F295+F296+F297+F298</f>
        <v>5102.4999999999991</v>
      </c>
      <c r="G294" s="214">
        <f>G295+G296+G297+G298</f>
        <v>5102.4999999999991</v>
      </c>
      <c r="H294" s="214">
        <f>H295+H296+H297+H298</f>
        <v>5102.4999999999991</v>
      </c>
      <c r="I294" s="25">
        <f t="shared" si="34"/>
        <v>100</v>
      </c>
      <c r="J294" s="572">
        <f t="shared" si="33"/>
        <v>0</v>
      </c>
    </row>
    <row r="295" spans="1:10" x14ac:dyDescent="0.25">
      <c r="A295" s="6"/>
      <c r="B295" s="16"/>
      <c r="C295" s="46" t="s">
        <v>159</v>
      </c>
      <c r="D295" s="214">
        <v>3549.7</v>
      </c>
      <c r="E295" s="219"/>
      <c r="F295" s="214">
        <v>4496.3499999999995</v>
      </c>
      <c r="G295" s="214">
        <v>4496.3499999999995</v>
      </c>
      <c r="H295" s="214">
        <v>4496.3499999999995</v>
      </c>
      <c r="I295" s="25">
        <f t="shared" si="34"/>
        <v>100</v>
      </c>
      <c r="J295" s="572">
        <f t="shared" si="33"/>
        <v>0</v>
      </c>
    </row>
    <row r="296" spans="1:10" x14ac:dyDescent="0.25">
      <c r="A296" s="6"/>
      <c r="B296" s="16"/>
      <c r="C296" s="46" t="s">
        <v>92</v>
      </c>
      <c r="D296" s="214">
        <v>1183.3</v>
      </c>
      <c r="E296" s="219"/>
      <c r="F296" s="214">
        <v>236.64999999999998</v>
      </c>
      <c r="G296" s="214">
        <v>236.64999999999998</v>
      </c>
      <c r="H296" s="214">
        <v>236.64999999999998</v>
      </c>
      <c r="I296" s="25">
        <f t="shared" si="34"/>
        <v>100</v>
      </c>
      <c r="J296" s="572">
        <f t="shared" si="33"/>
        <v>0</v>
      </c>
    </row>
    <row r="297" spans="1:10" x14ac:dyDescent="0.25">
      <c r="A297" s="6"/>
      <c r="B297" s="16"/>
      <c r="C297" s="38" t="s">
        <v>133</v>
      </c>
      <c r="D297" s="214">
        <v>269.5</v>
      </c>
      <c r="E297" s="214"/>
      <c r="F297" s="214">
        <f>SUM(D297:E297)</f>
        <v>269.5</v>
      </c>
      <c r="G297" s="214">
        <f>SUM(E297:F297)</f>
        <v>269.5</v>
      </c>
      <c r="H297" s="214">
        <v>269.5</v>
      </c>
      <c r="I297" s="25">
        <f t="shared" si="34"/>
        <v>100</v>
      </c>
      <c r="J297" s="572">
        <f t="shared" si="33"/>
        <v>0</v>
      </c>
    </row>
    <row r="298" spans="1:10" x14ac:dyDescent="0.25">
      <c r="A298" s="6"/>
      <c r="B298" s="16"/>
      <c r="C298" s="38" t="s">
        <v>681</v>
      </c>
      <c r="D298" s="214">
        <v>100</v>
      </c>
      <c r="E298" s="214"/>
      <c r="F298" s="214">
        <v>100</v>
      </c>
      <c r="G298" s="214">
        <v>100</v>
      </c>
      <c r="H298" s="214">
        <v>100</v>
      </c>
      <c r="I298" s="25">
        <f t="shared" si="34"/>
        <v>100</v>
      </c>
      <c r="J298" s="572">
        <f t="shared" si="33"/>
        <v>0</v>
      </c>
    </row>
    <row r="299" spans="1:10" x14ac:dyDescent="0.25">
      <c r="A299" s="22" t="s">
        <v>669</v>
      </c>
      <c r="B299" s="22"/>
      <c r="C299" s="24" t="s">
        <v>670</v>
      </c>
      <c r="D299" s="238">
        <f>D301</f>
        <v>210.5</v>
      </c>
      <c r="E299" s="238">
        <f>E301</f>
        <v>0</v>
      </c>
      <c r="F299" s="238">
        <f>F301</f>
        <v>210.52600000000001</v>
      </c>
      <c r="G299" s="238">
        <f>G301</f>
        <v>210.52632</v>
      </c>
      <c r="H299" s="238">
        <f>H301</f>
        <v>210.52632</v>
      </c>
      <c r="I299" s="149">
        <f t="shared" si="34"/>
        <v>100</v>
      </c>
      <c r="J299" s="572">
        <f t="shared" si="33"/>
        <v>0</v>
      </c>
    </row>
    <row r="300" spans="1:10" x14ac:dyDescent="0.25">
      <c r="A300" s="16" t="s">
        <v>729</v>
      </c>
      <c r="B300" s="16"/>
      <c r="C300" s="19" t="s">
        <v>671</v>
      </c>
      <c r="D300" s="214">
        <v>210.5</v>
      </c>
      <c r="E300" s="219">
        <f>E301</f>
        <v>0</v>
      </c>
      <c r="F300" s="214">
        <v>210.52600000000001</v>
      </c>
      <c r="G300" s="214">
        <v>210.52632</v>
      </c>
      <c r="H300" s="214">
        <v>210.52632</v>
      </c>
      <c r="I300" s="25">
        <f t="shared" si="34"/>
        <v>100</v>
      </c>
      <c r="J300" s="572">
        <f t="shared" si="33"/>
        <v>0</v>
      </c>
    </row>
    <row r="301" spans="1:10" x14ac:dyDescent="0.25">
      <c r="A301" s="6"/>
      <c r="B301" s="16" t="s">
        <v>58</v>
      </c>
      <c r="C301" s="17" t="s">
        <v>59</v>
      </c>
      <c r="D301" s="214">
        <v>210.5</v>
      </c>
      <c r="E301" s="219">
        <f>E302</f>
        <v>0</v>
      </c>
      <c r="F301" s="214">
        <v>210.52600000000001</v>
      </c>
      <c r="G301" s="214">
        <v>210.52632</v>
      </c>
      <c r="H301" s="214">
        <v>210.52632</v>
      </c>
      <c r="I301" s="25">
        <f t="shared" si="34"/>
        <v>100</v>
      </c>
      <c r="J301" s="572">
        <f t="shared" si="33"/>
        <v>0</v>
      </c>
    </row>
    <row r="302" spans="1:10" x14ac:dyDescent="0.25">
      <c r="A302" s="6"/>
      <c r="B302" s="16"/>
      <c r="C302" s="17" t="s">
        <v>672</v>
      </c>
      <c r="D302" s="214">
        <v>210.5</v>
      </c>
      <c r="E302" s="219"/>
      <c r="F302" s="214">
        <v>210.52600000000001</v>
      </c>
      <c r="G302" s="214">
        <v>210.52632</v>
      </c>
      <c r="H302" s="214">
        <v>210.52632</v>
      </c>
      <c r="I302" s="25">
        <f t="shared" si="34"/>
        <v>100</v>
      </c>
      <c r="J302" s="572">
        <f t="shared" si="33"/>
        <v>0</v>
      </c>
    </row>
    <row r="303" spans="1:10" x14ac:dyDescent="0.25">
      <c r="A303" s="118" t="s">
        <v>204</v>
      </c>
      <c r="B303" s="117"/>
      <c r="C303" s="119" t="s">
        <v>205</v>
      </c>
      <c r="D303" s="244">
        <f>D304+D307</f>
        <v>215</v>
      </c>
      <c r="E303" s="244">
        <f>E304+E307</f>
        <v>0</v>
      </c>
      <c r="F303" s="244">
        <f>F304+F307</f>
        <v>215</v>
      </c>
      <c r="G303" s="244">
        <f>G304</f>
        <v>215</v>
      </c>
      <c r="H303" s="244">
        <f>H304</f>
        <v>215</v>
      </c>
      <c r="I303" s="161">
        <f t="shared" ref="I303:I310" si="35">H303/G303*100</f>
        <v>100</v>
      </c>
      <c r="J303" s="572">
        <f t="shared" si="33"/>
        <v>0</v>
      </c>
    </row>
    <row r="304" spans="1:10" x14ac:dyDescent="0.25">
      <c r="A304" s="76" t="s">
        <v>206</v>
      </c>
      <c r="B304" s="22"/>
      <c r="C304" s="84" t="s">
        <v>596</v>
      </c>
      <c r="D304" s="225">
        <f t="shared" ref="D304:H305" si="36">D305</f>
        <v>72</v>
      </c>
      <c r="E304" s="225">
        <f t="shared" si="36"/>
        <v>0</v>
      </c>
      <c r="F304" s="225">
        <f t="shared" si="36"/>
        <v>72</v>
      </c>
      <c r="G304" s="225">
        <f>G305+G307</f>
        <v>215</v>
      </c>
      <c r="H304" s="225">
        <f>H305+H307</f>
        <v>215</v>
      </c>
      <c r="I304" s="81">
        <f t="shared" si="35"/>
        <v>100</v>
      </c>
      <c r="J304" s="572">
        <f t="shared" si="33"/>
        <v>0</v>
      </c>
    </row>
    <row r="305" spans="1:10" ht="63.75" x14ac:dyDescent="0.25">
      <c r="A305" s="79" t="s">
        <v>207</v>
      </c>
      <c r="B305" s="16"/>
      <c r="C305" s="17" t="s">
        <v>208</v>
      </c>
      <c r="D305" s="226">
        <f t="shared" si="36"/>
        <v>72</v>
      </c>
      <c r="E305" s="226">
        <f>E306</f>
        <v>0</v>
      </c>
      <c r="F305" s="226">
        <f t="shared" si="36"/>
        <v>72</v>
      </c>
      <c r="G305" s="226">
        <f t="shared" si="36"/>
        <v>72</v>
      </c>
      <c r="H305" s="226">
        <f t="shared" si="36"/>
        <v>72</v>
      </c>
      <c r="I305" s="83">
        <f t="shared" si="35"/>
        <v>100</v>
      </c>
      <c r="J305" s="572">
        <f t="shared" si="33"/>
        <v>0</v>
      </c>
    </row>
    <row r="306" spans="1:10" x14ac:dyDescent="0.25">
      <c r="A306" s="79"/>
      <c r="B306" s="16" t="s">
        <v>58</v>
      </c>
      <c r="C306" s="17" t="s">
        <v>59</v>
      </c>
      <c r="D306" s="226">
        <v>72</v>
      </c>
      <c r="E306" s="226"/>
      <c r="F306" s="226">
        <f>SUM(D306:E306)</f>
        <v>72</v>
      </c>
      <c r="G306" s="226">
        <f>SUM(E306:F306)</f>
        <v>72</v>
      </c>
      <c r="H306" s="226">
        <v>72</v>
      </c>
      <c r="I306" s="83">
        <f t="shared" si="35"/>
        <v>100</v>
      </c>
      <c r="J306" s="572">
        <f t="shared" si="33"/>
        <v>0</v>
      </c>
    </row>
    <row r="307" spans="1:10" x14ac:dyDescent="0.25">
      <c r="A307" s="16" t="s">
        <v>745</v>
      </c>
      <c r="B307" s="16"/>
      <c r="C307" s="17" t="s">
        <v>746</v>
      </c>
      <c r="D307" s="226">
        <f>D308</f>
        <v>143</v>
      </c>
      <c r="E307" s="226"/>
      <c r="F307" s="226">
        <f>F308</f>
        <v>143</v>
      </c>
      <c r="G307" s="226">
        <f>G308</f>
        <v>143</v>
      </c>
      <c r="H307" s="226">
        <f>H308</f>
        <v>143</v>
      </c>
      <c r="I307" s="83">
        <f t="shared" si="35"/>
        <v>100</v>
      </c>
      <c r="J307" s="572">
        <f t="shared" si="33"/>
        <v>0</v>
      </c>
    </row>
    <row r="308" spans="1:10" x14ac:dyDescent="0.25">
      <c r="A308" s="249"/>
      <c r="B308" s="249" t="s">
        <v>58</v>
      </c>
      <c r="C308" s="38" t="s">
        <v>59</v>
      </c>
      <c r="D308" s="226">
        <f>D309+D310</f>
        <v>143</v>
      </c>
      <c r="E308" s="226"/>
      <c r="F308" s="226">
        <f>F309+F310</f>
        <v>143</v>
      </c>
      <c r="G308" s="226">
        <f>G309+G310</f>
        <v>143</v>
      </c>
      <c r="H308" s="226">
        <f>H309+H310</f>
        <v>143</v>
      </c>
      <c r="I308" s="83">
        <f t="shared" si="35"/>
        <v>100</v>
      </c>
      <c r="J308" s="572">
        <f t="shared" si="33"/>
        <v>0</v>
      </c>
    </row>
    <row r="309" spans="1:10" x14ac:dyDescent="0.25">
      <c r="A309" s="249"/>
      <c r="B309" s="249"/>
      <c r="C309" s="17" t="s">
        <v>92</v>
      </c>
      <c r="D309" s="226">
        <v>100</v>
      </c>
      <c r="E309" s="226"/>
      <c r="F309" s="226">
        <v>100</v>
      </c>
      <c r="G309" s="226">
        <v>100</v>
      </c>
      <c r="H309" s="226">
        <v>100</v>
      </c>
      <c r="I309" s="83">
        <f t="shared" si="35"/>
        <v>100</v>
      </c>
      <c r="J309" s="572">
        <f t="shared" si="33"/>
        <v>0</v>
      </c>
    </row>
    <row r="310" spans="1:10" x14ac:dyDescent="0.25">
      <c r="A310" s="249"/>
      <c r="B310" s="249"/>
      <c r="C310" s="17" t="s">
        <v>133</v>
      </c>
      <c r="D310" s="226">
        <v>43</v>
      </c>
      <c r="E310" s="226"/>
      <c r="F310" s="226">
        <v>43</v>
      </c>
      <c r="G310" s="226">
        <v>43</v>
      </c>
      <c r="H310" s="226">
        <v>43</v>
      </c>
      <c r="I310" s="83">
        <f t="shared" si="35"/>
        <v>100</v>
      </c>
      <c r="J310" s="572">
        <f t="shared" si="33"/>
        <v>0</v>
      </c>
    </row>
    <row r="311" spans="1:10" x14ac:dyDescent="0.25">
      <c r="A311" s="137" t="s">
        <v>209</v>
      </c>
      <c r="B311" s="136"/>
      <c r="C311" s="138" t="s">
        <v>210</v>
      </c>
      <c r="D311" s="235">
        <f t="shared" ref="D311:H313" si="37">D312</f>
        <v>1288.8</v>
      </c>
      <c r="E311" s="235">
        <f t="shared" si="37"/>
        <v>0</v>
      </c>
      <c r="F311" s="235">
        <f t="shared" si="37"/>
        <v>1288.7</v>
      </c>
      <c r="G311" s="235">
        <f t="shared" si="37"/>
        <v>1288.69364</v>
      </c>
      <c r="H311" s="235">
        <f t="shared" si="37"/>
        <v>1288.69364</v>
      </c>
      <c r="I311" s="139">
        <f t="shared" ref="I311:I340" si="38">H311/G311*100</f>
        <v>100</v>
      </c>
      <c r="J311" s="572">
        <f t="shared" si="33"/>
        <v>0</v>
      </c>
    </row>
    <row r="312" spans="1:10" ht="25.5" x14ac:dyDescent="0.25">
      <c r="A312" s="76" t="s">
        <v>211</v>
      </c>
      <c r="B312" s="22"/>
      <c r="C312" s="77" t="s">
        <v>382</v>
      </c>
      <c r="D312" s="224">
        <f t="shared" si="37"/>
        <v>1288.8</v>
      </c>
      <c r="E312" s="224">
        <f t="shared" si="37"/>
        <v>0</v>
      </c>
      <c r="F312" s="224">
        <f t="shared" si="37"/>
        <v>1288.7</v>
      </c>
      <c r="G312" s="224">
        <f t="shared" si="37"/>
        <v>1288.69364</v>
      </c>
      <c r="H312" s="224">
        <f t="shared" si="37"/>
        <v>1288.69364</v>
      </c>
      <c r="I312" s="78">
        <f t="shared" si="38"/>
        <v>100</v>
      </c>
      <c r="J312" s="572">
        <f t="shared" si="33"/>
        <v>0</v>
      </c>
    </row>
    <row r="313" spans="1:10" ht="25.5" x14ac:dyDescent="0.25">
      <c r="A313" s="79" t="s">
        <v>212</v>
      </c>
      <c r="B313" s="16"/>
      <c r="C313" s="17" t="s">
        <v>213</v>
      </c>
      <c r="D313" s="210">
        <f t="shared" si="37"/>
        <v>1288.8</v>
      </c>
      <c r="E313" s="211">
        <f t="shared" si="37"/>
        <v>0</v>
      </c>
      <c r="F313" s="210">
        <f t="shared" si="37"/>
        <v>1288.7</v>
      </c>
      <c r="G313" s="210">
        <f t="shared" si="37"/>
        <v>1288.69364</v>
      </c>
      <c r="H313" s="210">
        <f t="shared" si="37"/>
        <v>1288.69364</v>
      </c>
      <c r="I313" s="18">
        <f t="shared" si="38"/>
        <v>100</v>
      </c>
      <c r="J313" s="572">
        <f t="shared" si="33"/>
        <v>0</v>
      </c>
    </row>
    <row r="314" spans="1:10" x14ac:dyDescent="0.25">
      <c r="A314" s="79"/>
      <c r="B314" s="16" t="s">
        <v>58</v>
      </c>
      <c r="C314" s="17" t="s">
        <v>59</v>
      </c>
      <c r="D314" s="210">
        <v>1288.8</v>
      </c>
      <c r="E314" s="211"/>
      <c r="F314" s="210">
        <v>1288.7</v>
      </c>
      <c r="G314" s="210">
        <v>1288.69364</v>
      </c>
      <c r="H314" s="210">
        <v>1288.69364</v>
      </c>
      <c r="I314" s="18">
        <f t="shared" si="38"/>
        <v>100</v>
      </c>
      <c r="J314" s="572">
        <f t="shared" si="33"/>
        <v>0</v>
      </c>
    </row>
    <row r="315" spans="1:10" ht="25.5" x14ac:dyDescent="0.25">
      <c r="A315" s="67" t="s">
        <v>214</v>
      </c>
      <c r="B315" s="66"/>
      <c r="C315" s="68" t="s">
        <v>215</v>
      </c>
      <c r="D315" s="233" t="e">
        <f>D316+D325</f>
        <v>#REF!</v>
      </c>
      <c r="E315" s="233" t="e">
        <f>E316+E325</f>
        <v>#REF!</v>
      </c>
      <c r="F315" s="233">
        <f>F316+F325</f>
        <v>9229.56</v>
      </c>
      <c r="G315" s="233">
        <f>G316+G325</f>
        <v>9296.6913000000004</v>
      </c>
      <c r="H315" s="233">
        <f>H316+H325</f>
        <v>9265.8495299999995</v>
      </c>
      <c r="I315" s="129">
        <f t="shared" si="38"/>
        <v>99.668250036440369</v>
      </c>
      <c r="J315" s="572">
        <f t="shared" si="33"/>
        <v>30.841770000000906</v>
      </c>
    </row>
    <row r="316" spans="1:10" ht="25.5" x14ac:dyDescent="0.25">
      <c r="A316" s="76" t="s">
        <v>216</v>
      </c>
      <c r="B316" s="22"/>
      <c r="C316" s="84" t="s">
        <v>594</v>
      </c>
      <c r="D316" s="224">
        <f>D317+D319+D321</f>
        <v>2332.1999999999998</v>
      </c>
      <c r="E316" s="224">
        <f>E317+E321+E319</f>
        <v>0</v>
      </c>
      <c r="F316" s="224">
        <f>F317+F319+F321</f>
        <v>2447.7939999999999</v>
      </c>
      <c r="G316" s="224">
        <f>G317+G319+G321</f>
        <v>2514.9241000000002</v>
      </c>
      <c r="H316" s="224">
        <f>H317+H319+H321</f>
        <v>2490.5823300000002</v>
      </c>
      <c r="I316" s="78">
        <f t="shared" si="38"/>
        <v>99.032107171743277</v>
      </c>
      <c r="J316" s="572">
        <f t="shared" si="33"/>
        <v>24.341769999999997</v>
      </c>
    </row>
    <row r="317" spans="1:10" ht="38.25" x14ac:dyDescent="0.25">
      <c r="A317" s="79" t="s">
        <v>217</v>
      </c>
      <c r="B317" s="16"/>
      <c r="C317" s="17" t="s">
        <v>401</v>
      </c>
      <c r="D317" s="210">
        <f>D318</f>
        <v>1466.1</v>
      </c>
      <c r="E317" s="211">
        <f>E318</f>
        <v>0</v>
      </c>
      <c r="F317" s="210">
        <f>F318</f>
        <v>1581.8</v>
      </c>
      <c r="G317" s="210">
        <f>G318</f>
        <v>1648.93</v>
      </c>
      <c r="H317" s="210">
        <f>H318</f>
        <v>1648.93</v>
      </c>
      <c r="I317" s="18">
        <f t="shared" si="38"/>
        <v>100</v>
      </c>
      <c r="J317" s="572">
        <f t="shared" si="33"/>
        <v>0</v>
      </c>
    </row>
    <row r="318" spans="1:10" x14ac:dyDescent="0.25">
      <c r="A318" s="79"/>
      <c r="B318" s="16" t="s">
        <v>58</v>
      </c>
      <c r="C318" s="19" t="s">
        <v>59</v>
      </c>
      <c r="D318" s="210">
        <v>1466.1</v>
      </c>
      <c r="E318" s="211"/>
      <c r="F318" s="210">
        <v>1581.8</v>
      </c>
      <c r="G318" s="210">
        <v>1648.93</v>
      </c>
      <c r="H318" s="210">
        <v>1648.93</v>
      </c>
      <c r="I318" s="18">
        <f t="shared" si="38"/>
        <v>100</v>
      </c>
      <c r="J318" s="572">
        <f t="shared" si="33"/>
        <v>0</v>
      </c>
    </row>
    <row r="319" spans="1:10" x14ac:dyDescent="0.25">
      <c r="A319" s="20" t="s">
        <v>650</v>
      </c>
      <c r="B319" s="20"/>
      <c r="C319" s="15" t="s">
        <v>651</v>
      </c>
      <c r="D319" s="209">
        <f>D320</f>
        <v>360.6</v>
      </c>
      <c r="E319" s="209">
        <f>E320</f>
        <v>0</v>
      </c>
      <c r="F319" s="209">
        <f>F320</f>
        <v>360.55400000000003</v>
      </c>
      <c r="G319" s="209">
        <f>G320</f>
        <v>360.55410000000001</v>
      </c>
      <c r="H319" s="209">
        <f>H320</f>
        <v>348.30365</v>
      </c>
      <c r="I319" s="45">
        <f t="shared" si="38"/>
        <v>96.602326807544287</v>
      </c>
      <c r="J319" s="572">
        <f t="shared" si="33"/>
        <v>12.250450000000001</v>
      </c>
    </row>
    <row r="320" spans="1:10" x14ac:dyDescent="0.25">
      <c r="A320" s="20"/>
      <c r="B320" s="20" t="s">
        <v>58</v>
      </c>
      <c r="C320" s="15" t="s">
        <v>59</v>
      </c>
      <c r="D320" s="208">
        <v>360.6</v>
      </c>
      <c r="E320" s="209"/>
      <c r="F320" s="208">
        <v>360.55400000000003</v>
      </c>
      <c r="G320" s="208">
        <v>360.55410000000001</v>
      </c>
      <c r="H320" s="208">
        <v>348.30365</v>
      </c>
      <c r="I320" s="39">
        <f t="shared" si="38"/>
        <v>96.602326807544287</v>
      </c>
      <c r="J320" s="572">
        <f t="shared" si="33"/>
        <v>12.250450000000001</v>
      </c>
    </row>
    <row r="321" spans="1:10" x14ac:dyDescent="0.25">
      <c r="A321" s="20" t="s">
        <v>752</v>
      </c>
      <c r="B321" s="20"/>
      <c r="C321" s="15" t="s">
        <v>753</v>
      </c>
      <c r="D321" s="208">
        <f>D322</f>
        <v>505.5</v>
      </c>
      <c r="E321" s="209">
        <f>E322</f>
        <v>0</v>
      </c>
      <c r="F321" s="208">
        <f>F322</f>
        <v>505.44000000000005</v>
      </c>
      <c r="G321" s="208">
        <f>G322</f>
        <v>505.44000000000005</v>
      </c>
      <c r="H321" s="208">
        <f>H322</f>
        <v>493.34868</v>
      </c>
      <c r="I321" s="39">
        <f t="shared" si="38"/>
        <v>97.607763532763528</v>
      </c>
      <c r="J321" s="572">
        <f t="shared" si="33"/>
        <v>12.091320000000053</v>
      </c>
    </row>
    <row r="322" spans="1:10" x14ac:dyDescent="0.25">
      <c r="A322" s="20"/>
      <c r="B322" s="20" t="s">
        <v>58</v>
      </c>
      <c r="C322" s="15" t="s">
        <v>59</v>
      </c>
      <c r="D322" s="208">
        <f>D324+D323</f>
        <v>505.5</v>
      </c>
      <c r="E322" s="209">
        <f>E324+E323</f>
        <v>0</v>
      </c>
      <c r="F322" s="208">
        <f>SUM(F323:F324)</f>
        <v>505.44000000000005</v>
      </c>
      <c r="G322" s="208">
        <v>505.44000000000005</v>
      </c>
      <c r="H322" s="208">
        <v>493.34868</v>
      </c>
      <c r="I322" s="39">
        <f t="shared" si="38"/>
        <v>97.607763532763528</v>
      </c>
      <c r="J322" s="572">
        <f t="shared" si="33"/>
        <v>12.091320000000053</v>
      </c>
    </row>
    <row r="323" spans="1:10" x14ac:dyDescent="0.25">
      <c r="A323" s="20"/>
      <c r="B323" s="20"/>
      <c r="C323" s="17" t="s">
        <v>92</v>
      </c>
      <c r="D323" s="208">
        <v>379.1</v>
      </c>
      <c r="E323" s="209"/>
      <c r="F323" s="208">
        <v>379.08000000000004</v>
      </c>
      <c r="G323" s="208">
        <v>379.08000000000004</v>
      </c>
      <c r="H323" s="208">
        <v>370.012</v>
      </c>
      <c r="I323" s="39">
        <f t="shared" si="38"/>
        <v>97.607892793077966</v>
      </c>
      <c r="J323" s="572">
        <f t="shared" si="33"/>
        <v>9.0680000000000405</v>
      </c>
    </row>
    <row r="324" spans="1:10" x14ac:dyDescent="0.25">
      <c r="A324" s="20"/>
      <c r="B324" s="20"/>
      <c r="C324" s="17" t="s">
        <v>133</v>
      </c>
      <c r="D324" s="208">
        <v>126.4</v>
      </c>
      <c r="E324" s="209"/>
      <c r="F324" s="208">
        <v>126.36</v>
      </c>
      <c r="G324" s="208">
        <v>126.36</v>
      </c>
      <c r="H324" s="208">
        <v>123.337</v>
      </c>
      <c r="I324" s="39">
        <f t="shared" si="38"/>
        <v>97.607628996517889</v>
      </c>
      <c r="J324" s="572">
        <f t="shared" si="33"/>
        <v>3.0229999999999961</v>
      </c>
    </row>
    <row r="325" spans="1:10" ht="25.5" x14ac:dyDescent="0.25">
      <c r="A325" s="76" t="s">
        <v>218</v>
      </c>
      <c r="B325" s="22"/>
      <c r="C325" s="77" t="s">
        <v>219</v>
      </c>
      <c r="D325" s="224" t="e">
        <f>D326+#REF!+D330</f>
        <v>#REF!</v>
      </c>
      <c r="E325" s="224" t="e">
        <f>E330+#REF!+E326</f>
        <v>#REF!</v>
      </c>
      <c r="F325" s="224">
        <f>F326+F330</f>
        <v>6781.7659999999996</v>
      </c>
      <c r="G325" s="224">
        <f>G326+G330</f>
        <v>6781.7672000000002</v>
      </c>
      <c r="H325" s="224">
        <f>H326+H330</f>
        <v>6775.2672000000002</v>
      </c>
      <c r="I325" s="78">
        <f t="shared" si="38"/>
        <v>99.904154775469152</v>
      </c>
      <c r="J325" s="572">
        <f t="shared" si="33"/>
        <v>6.5</v>
      </c>
    </row>
    <row r="326" spans="1:10" ht="25.5" x14ac:dyDescent="0.25">
      <c r="A326" s="79" t="s">
        <v>220</v>
      </c>
      <c r="B326" s="16"/>
      <c r="C326" s="17" t="s">
        <v>221</v>
      </c>
      <c r="D326" s="210">
        <f>D327</f>
        <v>6403.7000000000007</v>
      </c>
      <c r="E326" s="211">
        <f>E327</f>
        <v>0</v>
      </c>
      <c r="F326" s="210">
        <f>F327</f>
        <v>6403.7659999999996</v>
      </c>
      <c r="G326" s="210">
        <f>G327</f>
        <v>6403.7672000000002</v>
      </c>
      <c r="H326" s="210">
        <f>H327</f>
        <v>6397.2672000000002</v>
      </c>
      <c r="I326" s="18">
        <f t="shared" si="38"/>
        <v>99.898497247057946</v>
      </c>
      <c r="J326" s="572">
        <f t="shared" si="33"/>
        <v>6.5</v>
      </c>
    </row>
    <row r="327" spans="1:10" x14ac:dyDescent="0.25">
      <c r="A327" s="79"/>
      <c r="B327" s="16" t="s">
        <v>58</v>
      </c>
      <c r="C327" s="17" t="s">
        <v>59</v>
      </c>
      <c r="D327" s="211">
        <f>D328+D329</f>
        <v>6403.7000000000007</v>
      </c>
      <c r="E327" s="209">
        <f>E329+E328</f>
        <v>0</v>
      </c>
      <c r="F327" s="211">
        <f>F328+F329</f>
        <v>6403.7659999999996</v>
      </c>
      <c r="G327" s="211">
        <v>6403.7672000000002</v>
      </c>
      <c r="H327" s="211">
        <v>6397.2672000000002</v>
      </c>
      <c r="I327" s="7">
        <f t="shared" si="38"/>
        <v>99.898497247057946</v>
      </c>
      <c r="J327" s="572">
        <f t="shared" ref="J327:J390" si="39">G327-H327</f>
        <v>6.5</v>
      </c>
    </row>
    <row r="328" spans="1:10" x14ac:dyDescent="0.25">
      <c r="A328" s="79"/>
      <c r="B328" s="16"/>
      <c r="C328" s="17" t="s">
        <v>92</v>
      </c>
      <c r="D328" s="208">
        <v>4802.8</v>
      </c>
      <c r="E328" s="209"/>
      <c r="F328" s="208">
        <v>4802.8249999999998</v>
      </c>
      <c r="G328" s="208">
        <v>4802.8249999999998</v>
      </c>
      <c r="H328" s="208">
        <v>4797.95</v>
      </c>
      <c r="I328" s="39">
        <f t="shared" si="38"/>
        <v>99.898497238604364</v>
      </c>
      <c r="J328" s="572">
        <f t="shared" si="39"/>
        <v>4.875</v>
      </c>
    </row>
    <row r="329" spans="1:10" x14ac:dyDescent="0.25">
      <c r="A329" s="79"/>
      <c r="B329" s="16"/>
      <c r="C329" s="17" t="s">
        <v>133</v>
      </c>
      <c r="D329" s="208">
        <v>1600.9</v>
      </c>
      <c r="E329" s="209"/>
      <c r="F329" s="208">
        <v>1600.941</v>
      </c>
      <c r="G329" s="208">
        <v>1600.941</v>
      </c>
      <c r="H329" s="208">
        <v>1599.317</v>
      </c>
      <c r="I329" s="39">
        <f t="shared" si="38"/>
        <v>99.898559659600195</v>
      </c>
      <c r="J329" s="572">
        <f t="shared" si="39"/>
        <v>1.6240000000000236</v>
      </c>
    </row>
    <row r="330" spans="1:10" ht="39" x14ac:dyDescent="0.25">
      <c r="A330" s="249" t="s">
        <v>778</v>
      </c>
      <c r="B330" s="249"/>
      <c r="C330" s="38" t="s">
        <v>779</v>
      </c>
      <c r="D330" s="208">
        <f>D331</f>
        <v>378</v>
      </c>
      <c r="E330" s="208"/>
      <c r="F330" s="208">
        <f>F331</f>
        <v>378</v>
      </c>
      <c r="G330" s="208">
        <f>G331</f>
        <v>378</v>
      </c>
      <c r="H330" s="208">
        <f>H331</f>
        <v>378</v>
      </c>
      <c r="I330" s="39">
        <f t="shared" si="38"/>
        <v>100</v>
      </c>
      <c r="J330" s="572">
        <f t="shared" si="39"/>
        <v>0</v>
      </c>
    </row>
    <row r="331" spans="1:10" x14ac:dyDescent="0.25">
      <c r="A331" s="249"/>
      <c r="B331" s="249" t="s">
        <v>58</v>
      </c>
      <c r="C331" s="38" t="s">
        <v>59</v>
      </c>
      <c r="D331" s="208">
        <v>378</v>
      </c>
      <c r="E331" s="208"/>
      <c r="F331" s="208">
        <v>378</v>
      </c>
      <c r="G331" s="208">
        <v>378</v>
      </c>
      <c r="H331" s="208">
        <v>378</v>
      </c>
      <c r="I331" s="39">
        <f t="shared" si="38"/>
        <v>100</v>
      </c>
      <c r="J331" s="572">
        <f t="shared" si="39"/>
        <v>0</v>
      </c>
    </row>
    <row r="332" spans="1:10" ht="26.25" x14ac:dyDescent="0.25">
      <c r="A332" s="67" t="s">
        <v>222</v>
      </c>
      <c r="B332" s="66"/>
      <c r="C332" s="4" t="s">
        <v>406</v>
      </c>
      <c r="D332" s="222">
        <f>D333+D343</f>
        <v>935.7</v>
      </c>
      <c r="E332" s="222">
        <f>E333+E343</f>
        <v>0</v>
      </c>
      <c r="F332" s="222">
        <f>F333+F343</f>
        <v>935.7</v>
      </c>
      <c r="G332" s="222">
        <f>G333+G343</f>
        <v>937.19999999999993</v>
      </c>
      <c r="H332" s="222">
        <f>H333+H343</f>
        <v>812.23406999999997</v>
      </c>
      <c r="I332" s="69">
        <f t="shared" si="38"/>
        <v>86.666033930857878</v>
      </c>
      <c r="J332" s="572">
        <f t="shared" si="39"/>
        <v>124.96592999999996</v>
      </c>
    </row>
    <row r="333" spans="1:10" ht="25.5" x14ac:dyDescent="0.25">
      <c r="A333" s="118" t="s">
        <v>223</v>
      </c>
      <c r="B333" s="117"/>
      <c r="C333" s="125" t="s">
        <v>515</v>
      </c>
      <c r="D333" s="223">
        <f>D334</f>
        <v>508.8</v>
      </c>
      <c r="E333" s="223">
        <f>E334</f>
        <v>0</v>
      </c>
      <c r="F333" s="223">
        <f>F334</f>
        <v>508.8</v>
      </c>
      <c r="G333" s="223">
        <f>G334</f>
        <v>510.29999999999995</v>
      </c>
      <c r="H333" s="223">
        <f>H334</f>
        <v>506.29407000000003</v>
      </c>
      <c r="I333" s="120">
        <f t="shared" si="38"/>
        <v>99.214985302763097</v>
      </c>
      <c r="J333" s="572">
        <f t="shared" si="39"/>
        <v>4.0059299999999212</v>
      </c>
    </row>
    <row r="334" spans="1:10" ht="26.25" x14ac:dyDescent="0.25">
      <c r="A334" s="76" t="s">
        <v>224</v>
      </c>
      <c r="B334" s="86"/>
      <c r="C334" s="103" t="s">
        <v>413</v>
      </c>
      <c r="D334" s="224">
        <f>D337+D339+D341</f>
        <v>508.8</v>
      </c>
      <c r="E334" s="224">
        <f>E337+E339+E341</f>
        <v>0</v>
      </c>
      <c r="F334" s="224">
        <f>F337+F339+F341</f>
        <v>508.8</v>
      </c>
      <c r="G334" s="224">
        <f>G337+G339+G341+G335</f>
        <v>510.29999999999995</v>
      </c>
      <c r="H334" s="224">
        <f>H337+H339+H341+H335</f>
        <v>506.29407000000003</v>
      </c>
      <c r="I334" s="78">
        <f t="shared" si="38"/>
        <v>99.214985302763097</v>
      </c>
      <c r="J334" s="572">
        <f t="shared" si="39"/>
        <v>4.0059299999999212</v>
      </c>
    </row>
    <row r="335" spans="1:10" ht="26.25" x14ac:dyDescent="0.25">
      <c r="A335" s="79" t="s">
        <v>225</v>
      </c>
      <c r="B335" s="16"/>
      <c r="C335" s="15" t="s">
        <v>380</v>
      </c>
      <c r="D335" s="210">
        <f>D336</f>
        <v>1.5</v>
      </c>
      <c r="E335" s="210"/>
      <c r="F335" s="210">
        <f>F336</f>
        <v>1.5</v>
      </c>
      <c r="G335" s="210">
        <f>G336</f>
        <v>1.5</v>
      </c>
      <c r="H335" s="210">
        <f>H336</f>
        <v>1.5</v>
      </c>
      <c r="I335" s="18">
        <f t="shared" si="38"/>
        <v>100</v>
      </c>
      <c r="J335" s="572">
        <f t="shared" si="39"/>
        <v>0</v>
      </c>
    </row>
    <row r="336" spans="1:10" x14ac:dyDescent="0.25">
      <c r="A336" s="61"/>
      <c r="B336" s="16" t="s">
        <v>58</v>
      </c>
      <c r="C336" s="17" t="s">
        <v>15</v>
      </c>
      <c r="D336" s="210">
        <v>1.5</v>
      </c>
      <c r="E336" s="210"/>
      <c r="F336" s="210">
        <v>1.5</v>
      </c>
      <c r="G336" s="210">
        <v>1.5</v>
      </c>
      <c r="H336" s="210">
        <v>1.5</v>
      </c>
      <c r="I336" s="18">
        <f t="shared" si="38"/>
        <v>100</v>
      </c>
      <c r="J336" s="572">
        <f t="shared" si="39"/>
        <v>0</v>
      </c>
    </row>
    <row r="337" spans="1:10" ht="25.5" x14ac:dyDescent="0.25">
      <c r="A337" s="79" t="s">
        <v>226</v>
      </c>
      <c r="B337" s="16"/>
      <c r="C337" s="17" t="s">
        <v>723</v>
      </c>
      <c r="D337" s="210">
        <f>D338</f>
        <v>6</v>
      </c>
      <c r="E337" s="210"/>
      <c r="F337" s="210">
        <f>F338</f>
        <v>6</v>
      </c>
      <c r="G337" s="210">
        <f>G338</f>
        <v>6</v>
      </c>
      <c r="H337" s="210">
        <f>H338</f>
        <v>5.5</v>
      </c>
      <c r="I337" s="18">
        <f t="shared" si="38"/>
        <v>91.666666666666657</v>
      </c>
      <c r="J337" s="572">
        <f t="shared" si="39"/>
        <v>0.5</v>
      </c>
    </row>
    <row r="338" spans="1:10" x14ac:dyDescent="0.25">
      <c r="A338" s="61"/>
      <c r="B338" s="16" t="s">
        <v>14</v>
      </c>
      <c r="C338" s="17" t="s">
        <v>15</v>
      </c>
      <c r="D338" s="210">
        <v>6</v>
      </c>
      <c r="E338" s="210"/>
      <c r="F338" s="210">
        <v>6</v>
      </c>
      <c r="G338" s="210">
        <v>6</v>
      </c>
      <c r="H338" s="210">
        <v>5.5</v>
      </c>
      <c r="I338" s="18">
        <f t="shared" si="38"/>
        <v>91.666666666666657</v>
      </c>
      <c r="J338" s="572">
        <f t="shared" si="39"/>
        <v>0.5</v>
      </c>
    </row>
    <row r="339" spans="1:10" ht="39" x14ac:dyDescent="0.25">
      <c r="A339" s="79" t="s">
        <v>415</v>
      </c>
      <c r="B339" s="16"/>
      <c r="C339" s="15" t="s">
        <v>412</v>
      </c>
      <c r="D339" s="210">
        <f>D340</f>
        <v>303.5</v>
      </c>
      <c r="E339" s="210">
        <f>E340</f>
        <v>0</v>
      </c>
      <c r="F339" s="210">
        <f>F340</f>
        <v>303.5</v>
      </c>
      <c r="G339" s="210">
        <f>G340</f>
        <v>303.50592999999998</v>
      </c>
      <c r="H339" s="210">
        <f>H340</f>
        <v>300</v>
      </c>
      <c r="I339" s="18">
        <f t="shared" si="38"/>
        <v>98.844856177933664</v>
      </c>
      <c r="J339" s="572">
        <f t="shared" si="39"/>
        <v>3.505929999999978</v>
      </c>
    </row>
    <row r="340" spans="1:10" x14ac:dyDescent="0.25">
      <c r="A340" s="79"/>
      <c r="B340" s="16" t="s">
        <v>14</v>
      </c>
      <c r="C340" s="17" t="s">
        <v>15</v>
      </c>
      <c r="D340" s="210">
        <v>303.5</v>
      </c>
      <c r="E340" s="210"/>
      <c r="F340" s="210">
        <f>SUM(D340:E340)</f>
        <v>303.5</v>
      </c>
      <c r="G340" s="210">
        <v>303.50592999999998</v>
      </c>
      <c r="H340" s="210">
        <v>300</v>
      </c>
      <c r="I340" s="18">
        <f t="shared" si="38"/>
        <v>98.844856177933664</v>
      </c>
      <c r="J340" s="572">
        <f t="shared" si="39"/>
        <v>3.505929999999978</v>
      </c>
    </row>
    <row r="341" spans="1:10" ht="26.25" x14ac:dyDescent="0.25">
      <c r="A341" s="249" t="s">
        <v>734</v>
      </c>
      <c r="B341" s="249"/>
      <c r="C341" s="38" t="s">
        <v>733</v>
      </c>
      <c r="D341" s="210">
        <v>199.3</v>
      </c>
      <c r="E341" s="210"/>
      <c r="F341" s="210">
        <v>199.3</v>
      </c>
      <c r="G341" s="210">
        <v>199.29407</v>
      </c>
      <c r="H341" s="210">
        <v>199.29407</v>
      </c>
      <c r="I341" s="18">
        <f t="shared" ref="I341:I372" si="40">H341/G341*100</f>
        <v>100</v>
      </c>
      <c r="J341" s="572">
        <f t="shared" si="39"/>
        <v>0</v>
      </c>
    </row>
    <row r="342" spans="1:10" x14ac:dyDescent="0.25">
      <c r="A342" s="249"/>
      <c r="B342" s="249" t="s">
        <v>14</v>
      </c>
      <c r="C342" s="38" t="s">
        <v>15</v>
      </c>
      <c r="D342" s="210">
        <v>199.3</v>
      </c>
      <c r="E342" s="210"/>
      <c r="F342" s="210">
        <v>199.3</v>
      </c>
      <c r="G342" s="210">
        <v>199.29407</v>
      </c>
      <c r="H342" s="210">
        <v>199.29407</v>
      </c>
      <c r="I342" s="18">
        <f t="shared" si="40"/>
        <v>100</v>
      </c>
      <c r="J342" s="572">
        <f t="shared" si="39"/>
        <v>0</v>
      </c>
    </row>
    <row r="343" spans="1:10" x14ac:dyDescent="0.25">
      <c r="A343" s="118" t="s">
        <v>227</v>
      </c>
      <c r="B343" s="117"/>
      <c r="C343" s="125" t="s">
        <v>407</v>
      </c>
      <c r="D343" s="223">
        <f>D344</f>
        <v>426.9</v>
      </c>
      <c r="E343" s="223"/>
      <c r="F343" s="223">
        <f>F344</f>
        <v>426.9</v>
      </c>
      <c r="G343" s="223">
        <f>G344</f>
        <v>426.9</v>
      </c>
      <c r="H343" s="223">
        <f>H344</f>
        <v>305.94</v>
      </c>
      <c r="I343" s="120">
        <f t="shared" si="40"/>
        <v>71.665495432185523</v>
      </c>
      <c r="J343" s="572">
        <f t="shared" si="39"/>
        <v>120.95999999999998</v>
      </c>
    </row>
    <row r="344" spans="1:10" ht="26.25" x14ac:dyDescent="0.25">
      <c r="A344" s="76" t="s">
        <v>229</v>
      </c>
      <c r="B344" s="86"/>
      <c r="C344" s="103" t="s">
        <v>408</v>
      </c>
      <c r="D344" s="224">
        <f>D345+D351+D353+D355</f>
        <v>426.9</v>
      </c>
      <c r="E344" s="224"/>
      <c r="F344" s="224">
        <f>F345+F351+F353+F355</f>
        <v>426.9</v>
      </c>
      <c r="G344" s="224">
        <f>G345+G351+G353+G355</f>
        <v>426.9</v>
      </c>
      <c r="H344" s="224">
        <f>H345+H351+H353+H355</f>
        <v>305.94</v>
      </c>
      <c r="I344" s="78">
        <f t="shared" si="40"/>
        <v>71.665495432185523</v>
      </c>
      <c r="J344" s="572">
        <f t="shared" si="39"/>
        <v>120.95999999999998</v>
      </c>
    </row>
    <row r="345" spans="1:10" ht="25.5" x14ac:dyDescent="0.25">
      <c r="A345" s="79" t="s">
        <v>231</v>
      </c>
      <c r="B345" s="16"/>
      <c r="C345" s="104" t="s">
        <v>381</v>
      </c>
      <c r="D345" s="210">
        <f>D349+D346</f>
        <v>343.2</v>
      </c>
      <c r="E345" s="210"/>
      <c r="F345" s="210">
        <f>F349+F346</f>
        <v>343.2</v>
      </c>
      <c r="G345" s="210">
        <f>G349+G346</f>
        <v>343.2</v>
      </c>
      <c r="H345" s="210">
        <f>H349+H346</f>
        <v>280.94</v>
      </c>
      <c r="I345" s="18">
        <f t="shared" si="40"/>
        <v>81.858974358974351</v>
      </c>
      <c r="J345" s="572">
        <f t="shared" si="39"/>
        <v>62.259999999999991</v>
      </c>
    </row>
    <row r="346" spans="1:10" ht="39" x14ac:dyDescent="0.25">
      <c r="A346" s="79"/>
      <c r="B346" s="16" t="s">
        <v>26</v>
      </c>
      <c r="C346" s="15" t="s">
        <v>390</v>
      </c>
      <c r="D346" s="210">
        <f>SUM(D347+D348)</f>
        <v>323.2</v>
      </c>
      <c r="E346" s="210"/>
      <c r="F346" s="210">
        <f>SUM(F347+F348)</f>
        <v>323.2</v>
      </c>
      <c r="G346" s="210">
        <f>SUM(G347+G348)</f>
        <v>323.2</v>
      </c>
      <c r="H346" s="210">
        <v>260.94</v>
      </c>
      <c r="I346" s="18">
        <f t="shared" si="40"/>
        <v>80.736386138613852</v>
      </c>
      <c r="J346" s="572">
        <f t="shared" si="39"/>
        <v>62.259999999999991</v>
      </c>
    </row>
    <row r="347" spans="1:10" x14ac:dyDescent="0.25">
      <c r="A347" s="79"/>
      <c r="B347" s="16"/>
      <c r="C347" s="17" t="s">
        <v>230</v>
      </c>
      <c r="D347" s="214">
        <v>115.3</v>
      </c>
      <c r="E347" s="214"/>
      <c r="F347" s="214">
        <v>115.3</v>
      </c>
      <c r="G347" s="214">
        <v>115.3</v>
      </c>
      <c r="H347" s="214">
        <v>74.745000000000005</v>
      </c>
      <c r="I347" s="25">
        <f t="shared" si="40"/>
        <v>64.826539462272336</v>
      </c>
      <c r="J347" s="572">
        <f t="shared" si="39"/>
        <v>40.554999999999993</v>
      </c>
    </row>
    <row r="348" spans="1:10" x14ac:dyDescent="0.25">
      <c r="A348" s="79"/>
      <c r="B348" s="16"/>
      <c r="C348" s="17" t="s">
        <v>172</v>
      </c>
      <c r="D348" s="214">
        <v>207.9</v>
      </c>
      <c r="E348" s="214"/>
      <c r="F348" s="214">
        <v>207.9</v>
      </c>
      <c r="G348" s="214">
        <v>207.9</v>
      </c>
      <c r="H348" s="214">
        <v>186.19499999999999</v>
      </c>
      <c r="I348" s="25">
        <f t="shared" si="40"/>
        <v>89.559884559884551</v>
      </c>
      <c r="J348" s="572">
        <f t="shared" si="39"/>
        <v>21.705000000000013</v>
      </c>
    </row>
    <row r="349" spans="1:10" x14ac:dyDescent="0.25">
      <c r="A349" s="79"/>
      <c r="B349" s="16" t="s">
        <v>14</v>
      </c>
      <c r="C349" s="17" t="s">
        <v>15</v>
      </c>
      <c r="D349" s="210">
        <v>20</v>
      </c>
      <c r="E349" s="210"/>
      <c r="F349" s="210">
        <v>20</v>
      </c>
      <c r="G349" s="210">
        <v>20</v>
      </c>
      <c r="H349" s="210">
        <v>20</v>
      </c>
      <c r="I349" s="18">
        <f t="shared" si="40"/>
        <v>100</v>
      </c>
      <c r="J349" s="572">
        <f t="shared" si="39"/>
        <v>0</v>
      </c>
    </row>
    <row r="350" spans="1:10" x14ac:dyDescent="0.25">
      <c r="A350" s="79"/>
      <c r="B350" s="16"/>
      <c r="C350" s="17" t="s">
        <v>172</v>
      </c>
      <c r="D350" s="210">
        <v>20</v>
      </c>
      <c r="E350" s="210"/>
      <c r="F350" s="210">
        <v>20</v>
      </c>
      <c r="G350" s="210">
        <v>20</v>
      </c>
      <c r="H350" s="210">
        <v>20</v>
      </c>
      <c r="I350" s="18">
        <f t="shared" si="40"/>
        <v>100</v>
      </c>
      <c r="J350" s="572">
        <f t="shared" si="39"/>
        <v>0</v>
      </c>
    </row>
    <row r="351" spans="1:10" x14ac:dyDescent="0.25">
      <c r="A351" s="79" t="s">
        <v>232</v>
      </c>
      <c r="B351" s="16"/>
      <c r="C351" s="15" t="s">
        <v>414</v>
      </c>
      <c r="D351" s="210">
        <f>D352</f>
        <v>20.5</v>
      </c>
      <c r="E351" s="210">
        <f>E352</f>
        <v>0</v>
      </c>
      <c r="F351" s="210">
        <f>F352</f>
        <v>20.5</v>
      </c>
      <c r="G351" s="210">
        <f>G352</f>
        <v>20.492039999999999</v>
      </c>
      <c r="H351" s="210">
        <f>H352</f>
        <v>0</v>
      </c>
      <c r="I351" s="18">
        <f t="shared" si="40"/>
        <v>0</v>
      </c>
      <c r="J351" s="572">
        <f t="shared" si="39"/>
        <v>20.492039999999999</v>
      </c>
    </row>
    <row r="352" spans="1:10" x14ac:dyDescent="0.25">
      <c r="A352" s="79"/>
      <c r="B352" s="16" t="s">
        <v>14</v>
      </c>
      <c r="C352" s="17" t="s">
        <v>15</v>
      </c>
      <c r="D352" s="210">
        <v>20.5</v>
      </c>
      <c r="E352" s="210"/>
      <c r="F352" s="210">
        <f>SUM(D352:E352)</f>
        <v>20.5</v>
      </c>
      <c r="G352" s="210">
        <v>20.492039999999999</v>
      </c>
      <c r="H352" s="210">
        <v>0</v>
      </c>
      <c r="I352" s="18">
        <f t="shared" si="40"/>
        <v>0</v>
      </c>
      <c r="J352" s="572">
        <f t="shared" si="39"/>
        <v>20.492039999999999</v>
      </c>
    </row>
    <row r="353" spans="1:10" x14ac:dyDescent="0.25">
      <c r="A353" s="79" t="s">
        <v>233</v>
      </c>
      <c r="B353" s="16"/>
      <c r="C353" s="15" t="s">
        <v>416</v>
      </c>
      <c r="D353" s="210">
        <f>D354</f>
        <v>43.2</v>
      </c>
      <c r="E353" s="210">
        <f>E354</f>
        <v>0</v>
      </c>
      <c r="F353" s="210">
        <f>F354</f>
        <v>43.2</v>
      </c>
      <c r="G353" s="210">
        <f>G354</f>
        <v>43.20796</v>
      </c>
      <c r="H353" s="210">
        <f>H354</f>
        <v>5</v>
      </c>
      <c r="I353" s="18">
        <f t="shared" si="40"/>
        <v>11.571941836643063</v>
      </c>
      <c r="J353" s="572">
        <f t="shared" si="39"/>
        <v>38.20796</v>
      </c>
    </row>
    <row r="354" spans="1:10" x14ac:dyDescent="0.25">
      <c r="A354" s="79"/>
      <c r="B354" s="16" t="s">
        <v>14</v>
      </c>
      <c r="C354" s="17" t="s">
        <v>15</v>
      </c>
      <c r="D354" s="210">
        <v>43.2</v>
      </c>
      <c r="E354" s="210"/>
      <c r="F354" s="210">
        <f>SUM(D354:E354)</f>
        <v>43.2</v>
      </c>
      <c r="G354" s="210">
        <v>43.20796</v>
      </c>
      <c r="H354" s="210">
        <v>5</v>
      </c>
      <c r="I354" s="18">
        <f t="shared" si="40"/>
        <v>11.571941836643063</v>
      </c>
      <c r="J354" s="572">
        <f t="shared" si="39"/>
        <v>38.20796</v>
      </c>
    </row>
    <row r="355" spans="1:10" ht="26.25" x14ac:dyDescent="0.25">
      <c r="A355" s="79" t="s">
        <v>445</v>
      </c>
      <c r="B355" s="16"/>
      <c r="C355" s="38" t="s">
        <v>444</v>
      </c>
      <c r="D355" s="210">
        <f>D356</f>
        <v>20</v>
      </c>
      <c r="E355" s="210"/>
      <c r="F355" s="210">
        <f>F356</f>
        <v>20</v>
      </c>
      <c r="G355" s="210">
        <f>G356</f>
        <v>20</v>
      </c>
      <c r="H355" s="210">
        <f>H356</f>
        <v>20</v>
      </c>
      <c r="I355" s="18">
        <f t="shared" si="40"/>
        <v>100</v>
      </c>
      <c r="J355" s="572">
        <f t="shared" si="39"/>
        <v>0</v>
      </c>
    </row>
    <row r="356" spans="1:10" x14ac:dyDescent="0.25">
      <c r="A356" s="79"/>
      <c r="B356" s="16" t="s">
        <v>14</v>
      </c>
      <c r="C356" s="17" t="s">
        <v>15</v>
      </c>
      <c r="D356" s="210">
        <v>20</v>
      </c>
      <c r="E356" s="210"/>
      <c r="F356" s="210">
        <v>20</v>
      </c>
      <c r="G356" s="210">
        <v>20</v>
      </c>
      <c r="H356" s="210">
        <v>20</v>
      </c>
      <c r="I356" s="18">
        <f t="shared" si="40"/>
        <v>100</v>
      </c>
      <c r="J356" s="572">
        <f t="shared" si="39"/>
        <v>0</v>
      </c>
    </row>
    <row r="357" spans="1:10" ht="25.5" x14ac:dyDescent="0.25">
      <c r="A357" s="67" t="s">
        <v>234</v>
      </c>
      <c r="B357" s="66"/>
      <c r="C357" s="68" t="s">
        <v>724</v>
      </c>
      <c r="D357" s="222">
        <f>D358</f>
        <v>100</v>
      </c>
      <c r="E357" s="222"/>
      <c r="F357" s="222">
        <f>F358</f>
        <v>100</v>
      </c>
      <c r="G357" s="222">
        <f>G358</f>
        <v>100</v>
      </c>
      <c r="H357" s="222">
        <f>H358</f>
        <v>100</v>
      </c>
      <c r="I357" s="69">
        <f t="shared" si="40"/>
        <v>100</v>
      </c>
      <c r="J357" s="572">
        <f t="shared" si="39"/>
        <v>0</v>
      </c>
    </row>
    <row r="358" spans="1:10" ht="25.5" x14ac:dyDescent="0.25">
      <c r="A358" s="76" t="s">
        <v>635</v>
      </c>
      <c r="B358" s="86"/>
      <c r="C358" s="77" t="s">
        <v>637</v>
      </c>
      <c r="D358" s="224">
        <f t="shared" ref="D358:H359" si="41">D359</f>
        <v>100</v>
      </c>
      <c r="E358" s="224"/>
      <c r="F358" s="224">
        <f t="shared" si="41"/>
        <v>100</v>
      </c>
      <c r="G358" s="224">
        <f t="shared" si="41"/>
        <v>100</v>
      </c>
      <c r="H358" s="224">
        <f t="shared" si="41"/>
        <v>100</v>
      </c>
      <c r="I358" s="78">
        <f t="shared" si="40"/>
        <v>100</v>
      </c>
      <c r="J358" s="572">
        <f t="shared" si="39"/>
        <v>0</v>
      </c>
    </row>
    <row r="359" spans="1:10" ht="26.25" x14ac:dyDescent="0.25">
      <c r="A359" s="249" t="s">
        <v>636</v>
      </c>
      <c r="B359" s="249"/>
      <c r="C359" s="51" t="s">
        <v>638</v>
      </c>
      <c r="D359" s="210">
        <f t="shared" si="41"/>
        <v>100</v>
      </c>
      <c r="E359" s="210"/>
      <c r="F359" s="210">
        <f t="shared" si="41"/>
        <v>100</v>
      </c>
      <c r="G359" s="210">
        <f t="shared" si="41"/>
        <v>100</v>
      </c>
      <c r="H359" s="210">
        <f t="shared" si="41"/>
        <v>100</v>
      </c>
      <c r="I359" s="18">
        <f t="shared" si="40"/>
        <v>100</v>
      </c>
      <c r="J359" s="572">
        <f t="shared" si="39"/>
        <v>0</v>
      </c>
    </row>
    <row r="360" spans="1:10" x14ac:dyDescent="0.25">
      <c r="A360" s="249"/>
      <c r="B360" s="249" t="s">
        <v>14</v>
      </c>
      <c r="C360" s="54" t="s">
        <v>29</v>
      </c>
      <c r="D360" s="211">
        <v>100</v>
      </c>
      <c r="E360" s="211"/>
      <c r="F360" s="211">
        <v>100</v>
      </c>
      <c r="G360" s="211">
        <v>100</v>
      </c>
      <c r="H360" s="211">
        <v>100</v>
      </c>
      <c r="I360" s="7">
        <f t="shared" si="40"/>
        <v>100</v>
      </c>
      <c r="J360" s="572">
        <f t="shared" si="39"/>
        <v>0</v>
      </c>
    </row>
    <row r="361" spans="1:10" ht="25.5" x14ac:dyDescent="0.25">
      <c r="A361" s="67" t="s">
        <v>235</v>
      </c>
      <c r="B361" s="66"/>
      <c r="C361" s="134" t="s">
        <v>236</v>
      </c>
      <c r="D361" s="222" t="e">
        <f>#REF!+D378+D423</f>
        <v>#REF!</v>
      </c>
      <c r="E361" s="222" t="e">
        <f>#REF!+E378+E423</f>
        <v>#REF!</v>
      </c>
      <c r="F361" s="222" t="e">
        <f>F378+F423</f>
        <v>#REF!</v>
      </c>
      <c r="G361" s="222">
        <f>G362+G378+G423+G458</f>
        <v>53521.653879999998</v>
      </c>
      <c r="H361" s="222">
        <f>H362+H378+H423+H458</f>
        <v>51455.049799999993</v>
      </c>
      <c r="I361" s="69">
        <f t="shared" si="40"/>
        <v>96.138751458178959</v>
      </c>
      <c r="J361" s="572">
        <f t="shared" si="39"/>
        <v>2066.6040800000046</v>
      </c>
    </row>
    <row r="362" spans="1:10" x14ac:dyDescent="0.25">
      <c r="A362" s="145" t="s">
        <v>237</v>
      </c>
      <c r="B362" s="146"/>
      <c r="C362" s="147" t="s">
        <v>238</v>
      </c>
      <c r="D362" s="237">
        <f>D363</f>
        <v>1117.4000000000001</v>
      </c>
      <c r="E362" s="237">
        <f>E363</f>
        <v>0</v>
      </c>
      <c r="F362" s="237">
        <f>F363</f>
        <v>1117.3700000000001</v>
      </c>
      <c r="G362" s="237">
        <f>G363</f>
        <v>3079.1268300000002</v>
      </c>
      <c r="H362" s="237">
        <f>H363</f>
        <v>3079.1268300000002</v>
      </c>
      <c r="I362" s="148">
        <f t="shared" si="40"/>
        <v>100</v>
      </c>
      <c r="J362" s="572">
        <f t="shared" si="39"/>
        <v>0</v>
      </c>
    </row>
    <row r="363" spans="1:10" ht="26.25" x14ac:dyDescent="0.25">
      <c r="A363" s="132" t="s">
        <v>239</v>
      </c>
      <c r="B363" s="133"/>
      <c r="C363" s="143" t="s">
        <v>240</v>
      </c>
      <c r="D363" s="238">
        <f>D366</f>
        <v>1117.4000000000001</v>
      </c>
      <c r="E363" s="238">
        <f>E366</f>
        <v>0</v>
      </c>
      <c r="F363" s="238">
        <f>F366</f>
        <v>1117.3700000000001</v>
      </c>
      <c r="G363" s="238">
        <f>G364+G371</f>
        <v>3079.1268300000002</v>
      </c>
      <c r="H363" s="238">
        <f>H364+H371</f>
        <v>3079.1268300000002</v>
      </c>
      <c r="I363" s="149">
        <f t="shared" si="40"/>
        <v>100</v>
      </c>
      <c r="J363" s="572">
        <f t="shared" si="39"/>
        <v>0</v>
      </c>
    </row>
    <row r="364" spans="1:10" x14ac:dyDescent="0.25">
      <c r="A364" s="140" t="s">
        <v>679</v>
      </c>
      <c r="B364" s="8"/>
      <c r="C364" s="17" t="s">
        <v>662</v>
      </c>
      <c r="D364" s="214">
        <f>D366</f>
        <v>1117.4000000000001</v>
      </c>
      <c r="E364" s="219">
        <f>E366</f>
        <v>0</v>
      </c>
      <c r="F364" s="214">
        <f>F366</f>
        <v>1117.3700000000001</v>
      </c>
      <c r="G364" s="214">
        <f>G366</f>
        <v>1117.3698300000001</v>
      </c>
      <c r="H364" s="214">
        <f>H366</f>
        <v>1117.3698300000001</v>
      </c>
      <c r="I364" s="25">
        <f t="shared" si="40"/>
        <v>100</v>
      </c>
      <c r="J364" s="572">
        <f t="shared" si="39"/>
        <v>0</v>
      </c>
    </row>
    <row r="365" spans="1:10" x14ac:dyDescent="0.25">
      <c r="A365" s="90"/>
      <c r="B365" s="20"/>
      <c r="C365" s="5" t="s">
        <v>0</v>
      </c>
      <c r="D365" s="214"/>
      <c r="E365" s="219"/>
      <c r="F365" s="214"/>
      <c r="G365" s="214"/>
      <c r="H365" s="214"/>
      <c r="I365" s="25" t="e">
        <f t="shared" si="40"/>
        <v>#DIV/0!</v>
      </c>
      <c r="J365" s="572">
        <f t="shared" si="39"/>
        <v>0</v>
      </c>
    </row>
    <row r="366" spans="1:10" s="188" customFormat="1" x14ac:dyDescent="0.25">
      <c r="A366" s="184"/>
      <c r="B366" s="185"/>
      <c r="C366" s="186" t="s">
        <v>664</v>
      </c>
      <c r="D366" s="239">
        <f>D368+D369+D370</f>
        <v>1117.4000000000001</v>
      </c>
      <c r="E366" s="239">
        <f>E368+E369+E370</f>
        <v>0</v>
      </c>
      <c r="F366" s="239">
        <f>F368+F369+F370</f>
        <v>1117.3700000000001</v>
      </c>
      <c r="G366" s="239">
        <v>1117.3698300000001</v>
      </c>
      <c r="H366" s="239">
        <v>1117.3698300000001</v>
      </c>
      <c r="I366" s="187">
        <f t="shared" si="40"/>
        <v>100</v>
      </c>
      <c r="J366" s="572">
        <f t="shared" si="39"/>
        <v>0</v>
      </c>
    </row>
    <row r="367" spans="1:10" x14ac:dyDescent="0.25">
      <c r="A367" s="140"/>
      <c r="B367" s="13" t="s">
        <v>14</v>
      </c>
      <c r="C367" s="3" t="s">
        <v>15</v>
      </c>
      <c r="D367" s="214">
        <f>D368+D369+D370</f>
        <v>1117.4000000000001</v>
      </c>
      <c r="E367" s="219">
        <f>E368+E369+E370</f>
        <v>0</v>
      </c>
      <c r="F367" s="214">
        <f>F368+F369+F370</f>
        <v>1117.3700000000001</v>
      </c>
      <c r="G367" s="214">
        <f>G368+G369+G370</f>
        <v>1117.3700000000001</v>
      </c>
      <c r="H367" s="214">
        <f>H368+H369+H370</f>
        <v>1117.3700000000001</v>
      </c>
      <c r="I367" s="25">
        <f t="shared" si="40"/>
        <v>100</v>
      </c>
      <c r="J367" s="572">
        <f t="shared" si="39"/>
        <v>0</v>
      </c>
    </row>
    <row r="368" spans="1:10" x14ac:dyDescent="0.25">
      <c r="A368" s="140"/>
      <c r="B368" s="8"/>
      <c r="C368" s="17" t="s">
        <v>241</v>
      </c>
      <c r="D368" s="208">
        <v>743.1</v>
      </c>
      <c r="E368" s="209"/>
      <c r="F368" s="208">
        <v>743.05100000000004</v>
      </c>
      <c r="G368" s="208">
        <v>743.05100000000004</v>
      </c>
      <c r="H368" s="208">
        <v>743.05100000000004</v>
      </c>
      <c r="I368" s="39">
        <f t="shared" si="40"/>
        <v>100</v>
      </c>
      <c r="J368" s="572">
        <f t="shared" si="39"/>
        <v>0</v>
      </c>
    </row>
    <row r="369" spans="1:10" x14ac:dyDescent="0.25">
      <c r="A369" s="140"/>
      <c r="B369" s="8"/>
      <c r="C369" s="17" t="s">
        <v>230</v>
      </c>
      <c r="D369" s="208">
        <v>39.1</v>
      </c>
      <c r="E369" s="209"/>
      <c r="F369" s="208">
        <v>39.108000000000004</v>
      </c>
      <c r="G369" s="208">
        <v>39.108000000000004</v>
      </c>
      <c r="H369" s="208">
        <v>39.108000000000004</v>
      </c>
      <c r="I369" s="39">
        <f t="shared" si="40"/>
        <v>100</v>
      </c>
      <c r="J369" s="572">
        <f t="shared" si="39"/>
        <v>0</v>
      </c>
    </row>
    <row r="370" spans="1:10" x14ac:dyDescent="0.25">
      <c r="A370" s="140"/>
      <c r="B370" s="8"/>
      <c r="C370" s="19" t="s">
        <v>172</v>
      </c>
      <c r="D370" s="208">
        <v>335.2</v>
      </c>
      <c r="E370" s="209"/>
      <c r="F370" s="208">
        <v>335.21100000000001</v>
      </c>
      <c r="G370" s="208">
        <v>335.21100000000001</v>
      </c>
      <c r="H370" s="208">
        <v>335.21100000000001</v>
      </c>
      <c r="I370" s="39">
        <f t="shared" si="40"/>
        <v>100</v>
      </c>
      <c r="J370" s="572">
        <f t="shared" si="39"/>
        <v>0</v>
      </c>
    </row>
    <row r="371" spans="1:10" s="179" customFormat="1" x14ac:dyDescent="0.25">
      <c r="A371" s="79" t="s">
        <v>678</v>
      </c>
      <c r="B371" s="16"/>
      <c r="C371" s="2" t="s">
        <v>665</v>
      </c>
      <c r="D371" s="210">
        <f>D373</f>
        <v>1961.8</v>
      </c>
      <c r="E371" s="211">
        <f>E373</f>
        <v>0</v>
      </c>
      <c r="F371" s="210">
        <f>F373</f>
        <v>1961.7570000000001</v>
      </c>
      <c r="G371" s="210">
        <f>G373</f>
        <v>1961.7570000000001</v>
      </c>
      <c r="H371" s="210">
        <f>H373</f>
        <v>1961.7570000000001</v>
      </c>
      <c r="I371" s="18">
        <f t="shared" si="40"/>
        <v>100</v>
      </c>
      <c r="J371" s="572">
        <f t="shared" si="39"/>
        <v>0</v>
      </c>
    </row>
    <row r="372" spans="1:10" s="179" customFormat="1" x14ac:dyDescent="0.25">
      <c r="A372" s="79"/>
      <c r="B372" s="16"/>
      <c r="C372" s="19" t="s">
        <v>0</v>
      </c>
      <c r="D372" s="210"/>
      <c r="E372" s="211"/>
      <c r="F372" s="210"/>
      <c r="G372" s="210"/>
      <c r="H372" s="210"/>
      <c r="I372" s="18" t="e">
        <f t="shared" si="40"/>
        <v>#DIV/0!</v>
      </c>
      <c r="J372" s="572">
        <f t="shared" si="39"/>
        <v>0</v>
      </c>
    </row>
    <row r="373" spans="1:10" ht="26.25" x14ac:dyDescent="0.25">
      <c r="A373" s="79"/>
      <c r="B373" s="6"/>
      <c r="C373" s="180" t="s">
        <v>663</v>
      </c>
      <c r="D373" s="218">
        <f>D374</f>
        <v>1961.8</v>
      </c>
      <c r="E373" s="239">
        <f>E374</f>
        <v>0</v>
      </c>
      <c r="F373" s="218">
        <f>F374</f>
        <v>1961.7570000000001</v>
      </c>
      <c r="G373" s="218">
        <f>G374</f>
        <v>1961.7570000000001</v>
      </c>
      <c r="H373" s="218">
        <f>H374</f>
        <v>1961.7570000000001</v>
      </c>
      <c r="I373" s="189">
        <f t="shared" ref="I373:I402" si="42">H373/G373*100</f>
        <v>100</v>
      </c>
      <c r="J373" s="572">
        <f t="shared" si="39"/>
        <v>0</v>
      </c>
    </row>
    <row r="374" spans="1:10" x14ac:dyDescent="0.25">
      <c r="A374" s="61"/>
      <c r="B374" s="16" t="s">
        <v>33</v>
      </c>
      <c r="C374" s="17" t="s">
        <v>34</v>
      </c>
      <c r="D374" s="210">
        <f>D375+D376+D377</f>
        <v>1961.8</v>
      </c>
      <c r="E374" s="211">
        <f>E375+E376+E377</f>
        <v>0</v>
      </c>
      <c r="F374" s="210">
        <f>F375+F376+F377</f>
        <v>1961.7570000000001</v>
      </c>
      <c r="G374" s="210">
        <f>G375+G376+G377</f>
        <v>1961.7570000000001</v>
      </c>
      <c r="H374" s="210">
        <f>H375+H376+H377</f>
        <v>1961.7570000000001</v>
      </c>
      <c r="I374" s="18">
        <f t="shared" si="42"/>
        <v>100</v>
      </c>
      <c r="J374" s="572">
        <f t="shared" si="39"/>
        <v>0</v>
      </c>
    </row>
    <row r="375" spans="1:10" x14ac:dyDescent="0.25">
      <c r="A375" s="79"/>
      <c r="B375" s="6"/>
      <c r="C375" s="19" t="s">
        <v>241</v>
      </c>
      <c r="D375" s="214">
        <v>1833.1</v>
      </c>
      <c r="E375" s="209"/>
      <c r="F375" s="214">
        <v>1833.117</v>
      </c>
      <c r="G375" s="214">
        <v>1833.117</v>
      </c>
      <c r="H375" s="214">
        <v>1833.117</v>
      </c>
      <c r="I375" s="25">
        <f t="shared" si="42"/>
        <v>100</v>
      </c>
      <c r="J375" s="572">
        <f t="shared" si="39"/>
        <v>0</v>
      </c>
    </row>
    <row r="376" spans="1:10" x14ac:dyDescent="0.25">
      <c r="A376" s="79"/>
      <c r="B376" s="6"/>
      <c r="C376" s="19" t="s">
        <v>171</v>
      </c>
      <c r="D376" s="214">
        <v>96.5</v>
      </c>
      <c r="E376" s="209"/>
      <c r="F376" s="214">
        <v>96.48</v>
      </c>
      <c r="G376" s="214">
        <v>96.48</v>
      </c>
      <c r="H376" s="214">
        <v>96.48</v>
      </c>
      <c r="I376" s="25">
        <f t="shared" si="42"/>
        <v>100</v>
      </c>
      <c r="J376" s="572">
        <f t="shared" si="39"/>
        <v>0</v>
      </c>
    </row>
    <row r="377" spans="1:10" x14ac:dyDescent="0.25">
      <c r="A377" s="79"/>
      <c r="B377" s="6"/>
      <c r="C377" s="19" t="s">
        <v>242</v>
      </c>
      <c r="D377" s="214">
        <v>32.200000000000003</v>
      </c>
      <c r="E377" s="209"/>
      <c r="F377" s="214">
        <v>32.160000000000004</v>
      </c>
      <c r="G377" s="214">
        <v>32.160000000000004</v>
      </c>
      <c r="H377" s="214">
        <v>32.160000000000004</v>
      </c>
      <c r="I377" s="25">
        <f t="shared" si="42"/>
        <v>100</v>
      </c>
      <c r="J377" s="572">
        <f t="shared" si="39"/>
        <v>0</v>
      </c>
    </row>
    <row r="378" spans="1:10" x14ac:dyDescent="0.25">
      <c r="A378" s="99" t="s">
        <v>243</v>
      </c>
      <c r="B378" s="98"/>
      <c r="C378" s="135" t="s">
        <v>244</v>
      </c>
      <c r="D378" s="234" t="e">
        <f>#REF!</f>
        <v>#REF!</v>
      </c>
      <c r="E378" s="234"/>
      <c r="F378" s="234" t="e">
        <f>#REF!</f>
        <v>#REF!</v>
      </c>
      <c r="G378" s="234">
        <f>G379+G384+G404+G417</f>
        <v>25579.878249999998</v>
      </c>
      <c r="H378" s="234">
        <f>H379+H384+H404+H417</f>
        <v>25543.968159999997</v>
      </c>
      <c r="I378" s="102">
        <f t="shared" si="42"/>
        <v>99.859615868187319</v>
      </c>
      <c r="J378" s="572">
        <f t="shared" si="39"/>
        <v>35.910090000001219</v>
      </c>
    </row>
    <row r="379" spans="1:10" ht="25.5" x14ac:dyDescent="0.25">
      <c r="A379" s="76" t="s">
        <v>245</v>
      </c>
      <c r="B379" s="22"/>
      <c r="C379" s="84" t="s">
        <v>246</v>
      </c>
      <c r="D379" s="224">
        <f t="shared" ref="D379:H380" si="43">D380</f>
        <v>898.1</v>
      </c>
      <c r="E379" s="224">
        <f t="shared" si="43"/>
        <v>0</v>
      </c>
      <c r="F379" s="224">
        <f t="shared" si="43"/>
        <v>898.1</v>
      </c>
      <c r="G379" s="224">
        <f t="shared" si="43"/>
        <v>898.10523000000001</v>
      </c>
      <c r="H379" s="224">
        <f t="shared" si="43"/>
        <v>898.10523000000001</v>
      </c>
      <c r="I379" s="78">
        <f t="shared" si="42"/>
        <v>100</v>
      </c>
      <c r="J379" s="572">
        <f t="shared" si="39"/>
        <v>0</v>
      </c>
    </row>
    <row r="380" spans="1:10" ht="25.5" x14ac:dyDescent="0.25">
      <c r="A380" s="79" t="s">
        <v>247</v>
      </c>
      <c r="B380" s="6"/>
      <c r="C380" s="19" t="s">
        <v>544</v>
      </c>
      <c r="D380" s="210">
        <f t="shared" si="43"/>
        <v>898.1</v>
      </c>
      <c r="E380" s="210">
        <f t="shared" si="43"/>
        <v>0</v>
      </c>
      <c r="F380" s="210">
        <f t="shared" si="43"/>
        <v>898.1</v>
      </c>
      <c r="G380" s="210">
        <f t="shared" si="43"/>
        <v>898.10523000000001</v>
      </c>
      <c r="H380" s="210">
        <f t="shared" si="43"/>
        <v>898.10523000000001</v>
      </c>
      <c r="I380" s="18">
        <f t="shared" si="42"/>
        <v>100</v>
      </c>
      <c r="J380" s="572">
        <f t="shared" si="39"/>
        <v>0</v>
      </c>
    </row>
    <row r="381" spans="1:10" x14ac:dyDescent="0.25">
      <c r="A381" s="61"/>
      <c r="B381" s="16" t="s">
        <v>14</v>
      </c>
      <c r="C381" s="17" t="s">
        <v>15</v>
      </c>
      <c r="D381" s="210">
        <f>D383+D382</f>
        <v>898.1</v>
      </c>
      <c r="E381" s="210">
        <f>E383+E382</f>
        <v>0</v>
      </c>
      <c r="F381" s="210">
        <f>F383+F382</f>
        <v>898.1</v>
      </c>
      <c r="G381" s="210">
        <v>898.10523000000001</v>
      </c>
      <c r="H381" s="210">
        <v>898.10523000000001</v>
      </c>
      <c r="I381" s="18">
        <f t="shared" si="42"/>
        <v>100</v>
      </c>
      <c r="J381" s="572">
        <f t="shared" si="39"/>
        <v>0</v>
      </c>
    </row>
    <row r="382" spans="1:10" x14ac:dyDescent="0.25">
      <c r="A382" s="61"/>
      <c r="B382" s="16"/>
      <c r="C382" s="17" t="s">
        <v>762</v>
      </c>
      <c r="D382" s="210">
        <v>120.5</v>
      </c>
      <c r="E382" s="210"/>
      <c r="F382" s="210">
        <v>120.5</v>
      </c>
      <c r="G382" s="210">
        <v>120.4623</v>
      </c>
      <c r="H382" s="210">
        <v>120.4623</v>
      </c>
      <c r="I382" s="18">
        <f t="shared" si="42"/>
        <v>100</v>
      </c>
      <c r="J382" s="572">
        <f t="shared" si="39"/>
        <v>0</v>
      </c>
    </row>
    <row r="383" spans="1:10" x14ac:dyDescent="0.25">
      <c r="A383" s="61"/>
      <c r="B383" s="16"/>
      <c r="C383" s="19" t="s">
        <v>172</v>
      </c>
      <c r="D383" s="210">
        <v>777.6</v>
      </c>
      <c r="E383" s="210"/>
      <c r="F383" s="210">
        <f>SUM(D383:E383)</f>
        <v>777.6</v>
      </c>
      <c r="G383" s="210">
        <v>777.64292999999998</v>
      </c>
      <c r="H383" s="210">
        <v>777.64292999999998</v>
      </c>
      <c r="I383" s="18">
        <f t="shared" si="42"/>
        <v>100</v>
      </c>
      <c r="J383" s="572">
        <f t="shared" si="39"/>
        <v>0</v>
      </c>
    </row>
    <row r="384" spans="1:10" ht="25.5" x14ac:dyDescent="0.25">
      <c r="A384" s="76" t="s">
        <v>248</v>
      </c>
      <c r="B384" s="22"/>
      <c r="C384" s="84" t="s">
        <v>249</v>
      </c>
      <c r="D384" s="224">
        <f>D385+D398+D402+D393+D395+D389</f>
        <v>9670</v>
      </c>
      <c r="E384" s="224" t="e">
        <f>E385+E398+E402+E393+E395+E389</f>
        <v>#REF!</v>
      </c>
      <c r="F384" s="224" t="e">
        <f>F385+F398+F402+F393+F395+F389</f>
        <v>#REF!</v>
      </c>
      <c r="G384" s="224">
        <f>G385+G398+G402+G393+G395+G389</f>
        <v>9669.8595999999998</v>
      </c>
      <c r="H384" s="224">
        <f>H385+H398+H402+H393+H395+H389</f>
        <v>9640.7749999999996</v>
      </c>
      <c r="I384" s="78">
        <f t="shared" si="42"/>
        <v>99.699224174878395</v>
      </c>
      <c r="J384" s="572">
        <f t="shared" si="39"/>
        <v>29.084600000000137</v>
      </c>
    </row>
    <row r="385" spans="1:10" x14ac:dyDescent="0.25">
      <c r="A385" s="140" t="s">
        <v>250</v>
      </c>
      <c r="B385" s="9"/>
      <c r="C385" s="19" t="s">
        <v>545</v>
      </c>
      <c r="D385" s="210">
        <f>D386</f>
        <v>813.5</v>
      </c>
      <c r="E385" s="209" t="e">
        <f>E388+E387+#REF!</f>
        <v>#REF!</v>
      </c>
      <c r="F385" s="210" t="e">
        <f>F386+#REF!</f>
        <v>#REF!</v>
      </c>
      <c r="G385" s="210">
        <f>G386</f>
        <v>787.36279999999999</v>
      </c>
      <c r="H385" s="210">
        <f>H386</f>
        <v>759.84878000000003</v>
      </c>
      <c r="I385" s="18">
        <f t="shared" si="42"/>
        <v>96.505547379175155</v>
      </c>
      <c r="J385" s="572">
        <f t="shared" si="39"/>
        <v>27.51401999999996</v>
      </c>
    </row>
    <row r="386" spans="1:10" x14ac:dyDescent="0.25">
      <c r="A386" s="141"/>
      <c r="B386" s="8" t="s">
        <v>14</v>
      </c>
      <c r="C386" s="17" t="s">
        <v>15</v>
      </c>
      <c r="D386" s="210">
        <f>D387+D388</f>
        <v>813.5</v>
      </c>
      <c r="E386" s="209">
        <f>SUM(E387:E388)</f>
        <v>0</v>
      </c>
      <c r="F386" s="210">
        <f>F387+F388</f>
        <v>759.84899999999993</v>
      </c>
      <c r="G386" s="210">
        <v>787.36279999999999</v>
      </c>
      <c r="H386" s="210">
        <v>759.84878000000003</v>
      </c>
      <c r="I386" s="18">
        <f t="shared" si="42"/>
        <v>96.505547379175155</v>
      </c>
      <c r="J386" s="572">
        <f t="shared" si="39"/>
        <v>27.51401999999996</v>
      </c>
    </row>
    <row r="387" spans="1:10" x14ac:dyDescent="0.25">
      <c r="A387" s="140"/>
      <c r="B387" s="9"/>
      <c r="C387" s="17" t="s">
        <v>230</v>
      </c>
      <c r="D387" s="210">
        <v>538</v>
      </c>
      <c r="E387" s="209"/>
      <c r="F387" s="210">
        <v>510.43099999999998</v>
      </c>
      <c r="G387" s="210">
        <f>510.431+27.514</f>
        <v>537.94499999999994</v>
      </c>
      <c r="H387" s="210">
        <v>510.43099999999998</v>
      </c>
      <c r="I387" s="18">
        <f t="shared" si="42"/>
        <v>94.885350732881619</v>
      </c>
      <c r="J387" s="572">
        <f t="shared" si="39"/>
        <v>27.513999999999953</v>
      </c>
    </row>
    <row r="388" spans="1:10" x14ac:dyDescent="0.25">
      <c r="A388" s="140"/>
      <c r="B388" s="9"/>
      <c r="C388" s="19" t="s">
        <v>172</v>
      </c>
      <c r="D388" s="210">
        <v>275.5</v>
      </c>
      <c r="E388" s="209"/>
      <c r="F388" s="210">
        <v>249.41800000000001</v>
      </c>
      <c r="G388" s="210">
        <v>249.41800000000001</v>
      </c>
      <c r="H388" s="210">
        <v>249.41800000000001</v>
      </c>
      <c r="I388" s="18">
        <f t="shared" si="42"/>
        <v>100</v>
      </c>
      <c r="J388" s="572">
        <f t="shared" si="39"/>
        <v>0</v>
      </c>
    </row>
    <row r="389" spans="1:10" ht="26.25" x14ac:dyDescent="0.25">
      <c r="A389" s="140" t="s">
        <v>685</v>
      </c>
      <c r="B389" s="9"/>
      <c r="C389" s="49" t="s">
        <v>251</v>
      </c>
      <c r="D389" s="208">
        <v>1200</v>
      </c>
      <c r="E389" s="208">
        <f>E390</f>
        <v>0</v>
      </c>
      <c r="F389" s="208">
        <f>F390</f>
        <v>1200</v>
      </c>
      <c r="G389" s="208">
        <f>G390</f>
        <v>1200</v>
      </c>
      <c r="H389" s="208">
        <f>H390</f>
        <v>1200</v>
      </c>
      <c r="I389" s="39">
        <f t="shared" si="42"/>
        <v>100</v>
      </c>
      <c r="J389" s="572">
        <f t="shared" si="39"/>
        <v>0</v>
      </c>
    </row>
    <row r="390" spans="1:10" x14ac:dyDescent="0.25">
      <c r="A390" s="141"/>
      <c r="B390" s="8" t="s">
        <v>14</v>
      </c>
      <c r="C390" s="49" t="s">
        <v>15</v>
      </c>
      <c r="D390" s="208">
        <v>1200</v>
      </c>
      <c r="E390" s="208">
        <f>E391+E392</f>
        <v>0</v>
      </c>
      <c r="F390" s="208">
        <f>F391+F392</f>
        <v>1200</v>
      </c>
      <c r="G390" s="208">
        <f>G391+G392</f>
        <v>1200</v>
      </c>
      <c r="H390" s="208">
        <f>H391+H392</f>
        <v>1200</v>
      </c>
      <c r="I390" s="39">
        <f t="shared" si="42"/>
        <v>100</v>
      </c>
      <c r="J390" s="572">
        <f t="shared" si="39"/>
        <v>0</v>
      </c>
    </row>
    <row r="391" spans="1:10" x14ac:dyDescent="0.25">
      <c r="A391" s="140"/>
      <c r="B391" s="9"/>
      <c r="C391" s="52" t="s">
        <v>171</v>
      </c>
      <c r="D391" s="208">
        <v>900</v>
      </c>
      <c r="E391" s="208"/>
      <c r="F391" s="208">
        <v>900</v>
      </c>
      <c r="G391" s="208">
        <v>900</v>
      </c>
      <c r="H391" s="208">
        <v>900</v>
      </c>
      <c r="I391" s="39">
        <f t="shared" si="42"/>
        <v>100</v>
      </c>
      <c r="J391" s="572">
        <f t="shared" ref="J391:J454" si="44">G391-H391</f>
        <v>0</v>
      </c>
    </row>
    <row r="392" spans="1:10" x14ac:dyDescent="0.25">
      <c r="A392" s="140"/>
      <c r="B392" s="9"/>
      <c r="C392" s="52" t="s">
        <v>172</v>
      </c>
      <c r="D392" s="208">
        <v>300</v>
      </c>
      <c r="E392" s="208"/>
      <c r="F392" s="208">
        <v>300</v>
      </c>
      <c r="G392" s="208">
        <v>300</v>
      </c>
      <c r="H392" s="208">
        <v>300</v>
      </c>
      <c r="I392" s="39">
        <f t="shared" si="42"/>
        <v>100</v>
      </c>
      <c r="J392" s="572">
        <f t="shared" si="44"/>
        <v>0</v>
      </c>
    </row>
    <row r="393" spans="1:10" x14ac:dyDescent="0.25">
      <c r="A393" s="140" t="s">
        <v>430</v>
      </c>
      <c r="B393" s="8"/>
      <c r="C393" s="17" t="s">
        <v>546</v>
      </c>
      <c r="D393" s="211">
        <f>D394</f>
        <v>2691.6</v>
      </c>
      <c r="E393" s="211"/>
      <c r="F393" s="211">
        <f>F394</f>
        <v>2691.6</v>
      </c>
      <c r="G393" s="211">
        <f>G394</f>
        <v>2691.6</v>
      </c>
      <c r="H393" s="211">
        <f>H394</f>
        <v>2691.6</v>
      </c>
      <c r="I393" s="7">
        <f t="shared" si="42"/>
        <v>100</v>
      </c>
      <c r="J393" s="572">
        <f t="shared" si="44"/>
        <v>0</v>
      </c>
    </row>
    <row r="394" spans="1:10" x14ac:dyDescent="0.25">
      <c r="A394" s="141"/>
      <c r="B394" s="8" t="s">
        <v>14</v>
      </c>
      <c r="C394" s="17" t="s">
        <v>15</v>
      </c>
      <c r="D394" s="211">
        <v>2691.6</v>
      </c>
      <c r="E394" s="211"/>
      <c r="F394" s="211">
        <v>2691.6</v>
      </c>
      <c r="G394" s="211">
        <v>2691.6</v>
      </c>
      <c r="H394" s="211">
        <v>2691.6</v>
      </c>
      <c r="I394" s="7">
        <f t="shared" si="42"/>
        <v>100</v>
      </c>
      <c r="J394" s="572">
        <f t="shared" si="44"/>
        <v>0</v>
      </c>
    </row>
    <row r="395" spans="1:10" ht="25.5" x14ac:dyDescent="0.25">
      <c r="A395" s="140" t="s">
        <v>436</v>
      </c>
      <c r="B395" s="8"/>
      <c r="C395" s="17" t="s">
        <v>748</v>
      </c>
      <c r="D395" s="211">
        <f>D396</f>
        <v>1493.9</v>
      </c>
      <c r="E395" s="211">
        <f>E396</f>
        <v>0</v>
      </c>
      <c r="F395" s="211">
        <f>F396</f>
        <v>1640.9</v>
      </c>
      <c r="G395" s="211">
        <v>1640.8968</v>
      </c>
      <c r="H395" s="211">
        <v>1639.38472</v>
      </c>
      <c r="I395" s="7">
        <f t="shared" si="42"/>
        <v>99.907850390103761</v>
      </c>
      <c r="J395" s="572">
        <f t="shared" si="44"/>
        <v>1.512079999999969</v>
      </c>
    </row>
    <row r="396" spans="1:10" x14ac:dyDescent="0.25">
      <c r="A396" s="141"/>
      <c r="B396" s="8" t="s">
        <v>14</v>
      </c>
      <c r="C396" s="17" t="s">
        <v>15</v>
      </c>
      <c r="D396" s="211">
        <v>1493.9</v>
      </c>
      <c r="E396" s="211"/>
      <c r="F396" s="211">
        <v>1640.9</v>
      </c>
      <c r="G396" s="211">
        <v>1493.8968</v>
      </c>
      <c r="H396" s="211">
        <v>1493.79872</v>
      </c>
      <c r="I396" s="7">
        <f t="shared" si="42"/>
        <v>99.993434620115664</v>
      </c>
      <c r="J396" s="572">
        <f t="shared" si="44"/>
        <v>9.8079999999981737E-2</v>
      </c>
    </row>
    <row r="397" spans="1:10" x14ac:dyDescent="0.25">
      <c r="A397" s="141"/>
      <c r="B397" s="8" t="s">
        <v>58</v>
      </c>
      <c r="C397" s="17" t="s">
        <v>59</v>
      </c>
      <c r="D397" s="211"/>
      <c r="E397" s="211"/>
      <c r="F397" s="211">
        <v>0</v>
      </c>
      <c r="G397" s="211">
        <v>147</v>
      </c>
      <c r="H397" s="211">
        <v>145.58600000000001</v>
      </c>
      <c r="I397" s="7">
        <f t="shared" si="42"/>
        <v>99.038095238095252</v>
      </c>
      <c r="J397" s="572">
        <f t="shared" si="44"/>
        <v>1.4139999999999873</v>
      </c>
    </row>
    <row r="398" spans="1:10" x14ac:dyDescent="0.25">
      <c r="A398" s="20" t="s">
        <v>458</v>
      </c>
      <c r="B398" s="14"/>
      <c r="C398" s="12" t="s">
        <v>455</v>
      </c>
      <c r="D398" s="210">
        <f>D399</f>
        <v>2871</v>
      </c>
      <c r="E398" s="211">
        <f>E399</f>
        <v>0</v>
      </c>
      <c r="F398" s="210">
        <f>F399</f>
        <v>2750</v>
      </c>
      <c r="G398" s="210">
        <f>G399</f>
        <v>2750</v>
      </c>
      <c r="H398" s="210">
        <f>H399</f>
        <v>2749.9865</v>
      </c>
      <c r="I398" s="18">
        <f t="shared" si="42"/>
        <v>99.999509090909086</v>
      </c>
      <c r="J398" s="572">
        <f t="shared" si="44"/>
        <v>1.3500000000021828E-2</v>
      </c>
    </row>
    <row r="399" spans="1:10" x14ac:dyDescent="0.25">
      <c r="A399" s="61"/>
      <c r="B399" s="8" t="s">
        <v>14</v>
      </c>
      <c r="C399" s="17" t="s">
        <v>15</v>
      </c>
      <c r="D399" s="211">
        <f>SUM(D400:D401)</f>
        <v>2871</v>
      </c>
      <c r="E399" s="211">
        <f>SUM(E400:E401)</f>
        <v>0</v>
      </c>
      <c r="F399" s="211">
        <f>SUM(F400:F401)</f>
        <v>2750</v>
      </c>
      <c r="G399" s="211">
        <v>2750</v>
      </c>
      <c r="H399" s="211">
        <v>2749.9865</v>
      </c>
      <c r="I399" s="7">
        <f t="shared" si="42"/>
        <v>99.999509090909086</v>
      </c>
      <c r="J399" s="572">
        <f t="shared" si="44"/>
        <v>1.3500000000021828E-2</v>
      </c>
    </row>
    <row r="400" spans="1:10" x14ac:dyDescent="0.25">
      <c r="A400" s="61"/>
      <c r="B400" s="8"/>
      <c r="C400" s="52" t="s">
        <v>172</v>
      </c>
      <c r="D400" s="211">
        <v>1871</v>
      </c>
      <c r="E400" s="211"/>
      <c r="F400" s="211">
        <v>1750</v>
      </c>
      <c r="G400" s="211">
        <v>1750</v>
      </c>
      <c r="H400" s="211">
        <v>1749.9865</v>
      </c>
      <c r="I400" s="7">
        <f t="shared" si="42"/>
        <v>99.99922857142856</v>
      </c>
      <c r="J400" s="572">
        <f t="shared" si="44"/>
        <v>1.3500000000021828E-2</v>
      </c>
    </row>
    <row r="401" spans="1:10" x14ac:dyDescent="0.25">
      <c r="A401" s="61"/>
      <c r="B401" s="8"/>
      <c r="C401" s="38" t="s">
        <v>744</v>
      </c>
      <c r="D401" s="211">
        <v>1000</v>
      </c>
      <c r="E401" s="211"/>
      <c r="F401" s="211">
        <v>1000</v>
      </c>
      <c r="G401" s="211">
        <v>1000</v>
      </c>
      <c r="H401" s="211">
        <v>1000</v>
      </c>
      <c r="I401" s="7">
        <f t="shared" si="42"/>
        <v>100</v>
      </c>
      <c r="J401" s="572">
        <f t="shared" si="44"/>
        <v>0</v>
      </c>
    </row>
    <row r="402" spans="1:10" ht="26.25" x14ac:dyDescent="0.25">
      <c r="A402" s="20" t="s">
        <v>459</v>
      </c>
      <c r="B402" s="13"/>
      <c r="C402" s="49" t="s">
        <v>686</v>
      </c>
      <c r="D402" s="210">
        <f>D403</f>
        <v>600</v>
      </c>
      <c r="E402" s="210"/>
      <c r="F402" s="210">
        <f>F403</f>
        <v>600</v>
      </c>
      <c r="G402" s="210">
        <f>G403</f>
        <v>600</v>
      </c>
      <c r="H402" s="210">
        <f>H403</f>
        <v>599.95500000000004</v>
      </c>
      <c r="I402" s="18">
        <f t="shared" si="42"/>
        <v>99.992500000000007</v>
      </c>
      <c r="J402" s="572">
        <f t="shared" si="44"/>
        <v>4.4999999999959073E-2</v>
      </c>
    </row>
    <row r="403" spans="1:10" x14ac:dyDescent="0.25">
      <c r="A403" s="14"/>
      <c r="B403" s="13" t="s">
        <v>14</v>
      </c>
      <c r="C403" s="3" t="s">
        <v>15</v>
      </c>
      <c r="D403" s="210">
        <v>600</v>
      </c>
      <c r="E403" s="210"/>
      <c r="F403" s="210">
        <v>600</v>
      </c>
      <c r="G403" s="210">
        <v>600</v>
      </c>
      <c r="H403" s="210">
        <v>599.95500000000004</v>
      </c>
      <c r="I403" s="18">
        <f t="shared" ref="I403:I422" si="45">H403/G403*100</f>
        <v>99.992500000000007</v>
      </c>
      <c r="J403" s="572">
        <f t="shared" si="44"/>
        <v>4.4999999999959073E-2</v>
      </c>
    </row>
    <row r="404" spans="1:10" x14ac:dyDescent="0.25">
      <c r="A404" s="76" t="s">
        <v>252</v>
      </c>
      <c r="B404" s="86"/>
      <c r="C404" s="84" t="s">
        <v>253</v>
      </c>
      <c r="D404" s="224" t="e">
        <f>#REF!+D413+D405+D415</f>
        <v>#REF!</v>
      </c>
      <c r="E404" s="224" t="e">
        <f>#REF!+E405+E415</f>
        <v>#REF!</v>
      </c>
      <c r="F404" s="224" t="e">
        <f>#REF!+F413+F405+F415</f>
        <v>#REF!</v>
      </c>
      <c r="G404" s="224">
        <f>G405+G409+G411+G413+G415</f>
        <v>3874.4241199999997</v>
      </c>
      <c r="H404" s="224">
        <f>H405+H409+H411+H413+H415</f>
        <v>3867.59863</v>
      </c>
      <c r="I404" s="78">
        <f t="shared" si="45"/>
        <v>99.823832141536442</v>
      </c>
      <c r="J404" s="572">
        <f t="shared" si="44"/>
        <v>6.8254899999997178</v>
      </c>
    </row>
    <row r="405" spans="1:10" ht="26.25" x14ac:dyDescent="0.25">
      <c r="A405" s="249" t="s">
        <v>730</v>
      </c>
      <c r="B405" s="48"/>
      <c r="C405" s="49" t="s">
        <v>731</v>
      </c>
      <c r="D405" s="209" t="e">
        <f>D406+#REF!</f>
        <v>#REF!</v>
      </c>
      <c r="E405" s="209" t="e">
        <f>#REF!+E406</f>
        <v>#REF!</v>
      </c>
      <c r="F405" s="209" t="e">
        <f>F406+#REF!</f>
        <v>#REF!</v>
      </c>
      <c r="G405" s="209">
        <f>G406</f>
        <v>1593.82412</v>
      </c>
      <c r="H405" s="209">
        <f>H406</f>
        <v>1593.82412</v>
      </c>
      <c r="I405" s="45">
        <f t="shared" si="45"/>
        <v>100</v>
      </c>
      <c r="J405" s="572">
        <f t="shared" si="44"/>
        <v>0</v>
      </c>
    </row>
    <row r="406" spans="1:10" x14ac:dyDescent="0.25">
      <c r="A406" s="37"/>
      <c r="B406" s="48" t="s">
        <v>14</v>
      </c>
      <c r="C406" s="49" t="s">
        <v>15</v>
      </c>
      <c r="D406" s="215">
        <f>SUM(D408+D407)</f>
        <v>1593.8</v>
      </c>
      <c r="E406" s="215">
        <f>SUM(E408+E407)</f>
        <v>0</v>
      </c>
      <c r="F406" s="209">
        <f>F407+F408</f>
        <v>1593.8240000000001</v>
      </c>
      <c r="G406" s="209">
        <v>1593.82412</v>
      </c>
      <c r="H406" s="209">
        <v>1593.82412</v>
      </c>
      <c r="I406" s="45">
        <f t="shared" si="45"/>
        <v>100</v>
      </c>
      <c r="J406" s="572">
        <f t="shared" si="44"/>
        <v>0</v>
      </c>
    </row>
    <row r="407" spans="1:10" x14ac:dyDescent="0.25">
      <c r="A407" s="37"/>
      <c r="B407" s="48"/>
      <c r="C407" s="52" t="s">
        <v>171</v>
      </c>
      <c r="D407" s="211">
        <v>1195.3</v>
      </c>
      <c r="E407" s="209"/>
      <c r="F407" s="209">
        <v>1195.3679999999999</v>
      </c>
      <c r="G407" s="209">
        <v>1195.3679999999999</v>
      </c>
      <c r="H407" s="209">
        <v>1195.3679999999999</v>
      </c>
      <c r="I407" s="45">
        <f t="shared" si="45"/>
        <v>100</v>
      </c>
      <c r="J407" s="572">
        <f t="shared" si="44"/>
        <v>0</v>
      </c>
    </row>
    <row r="408" spans="1:10" x14ac:dyDescent="0.25">
      <c r="A408" s="37"/>
      <c r="B408" s="48"/>
      <c r="C408" s="52" t="s">
        <v>172</v>
      </c>
      <c r="D408" s="211">
        <v>398.5</v>
      </c>
      <c r="E408" s="209"/>
      <c r="F408" s="209">
        <v>398.45600000000002</v>
      </c>
      <c r="G408" s="209">
        <v>398.45600000000002</v>
      </c>
      <c r="H408" s="209">
        <v>398.45600000000002</v>
      </c>
      <c r="I408" s="45">
        <f t="shared" si="45"/>
        <v>100</v>
      </c>
      <c r="J408" s="572">
        <f t="shared" si="44"/>
        <v>0</v>
      </c>
    </row>
    <row r="409" spans="1:10" x14ac:dyDescent="0.25">
      <c r="A409" s="140" t="s">
        <v>254</v>
      </c>
      <c r="B409" s="8"/>
      <c r="C409" s="17" t="s">
        <v>255</v>
      </c>
      <c r="D409" s="211">
        <f>D410</f>
        <v>695.4</v>
      </c>
      <c r="E409" s="211"/>
      <c r="F409" s="211">
        <f>F410</f>
        <v>695.4</v>
      </c>
      <c r="G409" s="211">
        <f>G410</f>
        <v>695.4</v>
      </c>
      <c r="H409" s="211">
        <f>H410</f>
        <v>688.57451000000003</v>
      </c>
      <c r="I409" s="7">
        <f t="shared" si="45"/>
        <v>99.018480011504167</v>
      </c>
      <c r="J409" s="572">
        <f t="shared" si="44"/>
        <v>6.8254899999999452</v>
      </c>
    </row>
    <row r="410" spans="1:10" x14ac:dyDescent="0.25">
      <c r="A410" s="141"/>
      <c r="B410" s="8" t="s">
        <v>14</v>
      </c>
      <c r="C410" s="17" t="s">
        <v>15</v>
      </c>
      <c r="D410" s="211">
        <v>695.4</v>
      </c>
      <c r="E410" s="211"/>
      <c r="F410" s="211">
        <v>695.4</v>
      </c>
      <c r="G410" s="211">
        <v>695.4</v>
      </c>
      <c r="H410" s="211">
        <v>688.57451000000003</v>
      </c>
      <c r="I410" s="7">
        <f t="shared" si="45"/>
        <v>99.018480011504167</v>
      </c>
      <c r="J410" s="572">
        <f t="shared" si="44"/>
        <v>6.8254899999999452</v>
      </c>
    </row>
    <row r="411" spans="1:10" x14ac:dyDescent="0.25">
      <c r="A411" s="140" t="s">
        <v>256</v>
      </c>
      <c r="B411" s="6"/>
      <c r="C411" s="17" t="s">
        <v>257</v>
      </c>
      <c r="D411" s="210">
        <v>15.2</v>
      </c>
      <c r="E411" s="210"/>
      <c r="F411" s="210">
        <v>15.2</v>
      </c>
      <c r="G411" s="210">
        <v>15.2</v>
      </c>
      <c r="H411" s="210">
        <v>15.2</v>
      </c>
      <c r="I411" s="18">
        <f t="shared" si="45"/>
        <v>100</v>
      </c>
      <c r="J411" s="572">
        <f t="shared" si="44"/>
        <v>0</v>
      </c>
    </row>
    <row r="412" spans="1:10" x14ac:dyDescent="0.25">
      <c r="A412" s="79"/>
      <c r="B412" s="16" t="s">
        <v>58</v>
      </c>
      <c r="C412" s="17" t="s">
        <v>59</v>
      </c>
      <c r="D412" s="210">
        <v>15.2</v>
      </c>
      <c r="E412" s="210"/>
      <c r="F412" s="210">
        <v>15.2</v>
      </c>
      <c r="G412" s="210">
        <v>15.2</v>
      </c>
      <c r="H412" s="210">
        <v>15.2</v>
      </c>
      <c r="I412" s="18">
        <f t="shared" si="45"/>
        <v>100</v>
      </c>
      <c r="J412" s="572">
        <f t="shared" si="44"/>
        <v>0</v>
      </c>
    </row>
    <row r="413" spans="1:10" x14ac:dyDescent="0.25">
      <c r="A413" s="94" t="s">
        <v>258</v>
      </c>
      <c r="B413" s="8"/>
      <c r="C413" s="17" t="s">
        <v>259</v>
      </c>
      <c r="D413" s="211">
        <f>D414</f>
        <v>1000</v>
      </c>
      <c r="E413" s="211"/>
      <c r="F413" s="211">
        <f>F414</f>
        <v>1000</v>
      </c>
      <c r="G413" s="211">
        <f>G414</f>
        <v>1000</v>
      </c>
      <c r="H413" s="211">
        <f>H414</f>
        <v>1000</v>
      </c>
      <c r="I413" s="7">
        <f t="shared" si="45"/>
        <v>100</v>
      </c>
      <c r="J413" s="572">
        <f t="shared" si="44"/>
        <v>0</v>
      </c>
    </row>
    <row r="414" spans="1:10" x14ac:dyDescent="0.25">
      <c r="A414" s="140"/>
      <c r="B414" s="8" t="s">
        <v>14</v>
      </c>
      <c r="C414" s="17" t="s">
        <v>15</v>
      </c>
      <c r="D414" s="211">
        <v>1000</v>
      </c>
      <c r="E414" s="211"/>
      <c r="F414" s="211">
        <v>1000</v>
      </c>
      <c r="G414" s="211">
        <v>1000</v>
      </c>
      <c r="H414" s="211">
        <v>1000</v>
      </c>
      <c r="I414" s="7">
        <f t="shared" si="45"/>
        <v>100</v>
      </c>
      <c r="J414" s="572">
        <f t="shared" si="44"/>
        <v>0</v>
      </c>
    </row>
    <row r="415" spans="1:10" x14ac:dyDescent="0.25">
      <c r="A415" s="8" t="s">
        <v>763</v>
      </c>
      <c r="B415" s="16"/>
      <c r="C415" s="19" t="s">
        <v>751</v>
      </c>
      <c r="D415" s="240">
        <f>D416</f>
        <v>570</v>
      </c>
      <c r="E415" s="240"/>
      <c r="F415" s="240">
        <f>F416</f>
        <v>570</v>
      </c>
      <c r="G415" s="240">
        <f>G416</f>
        <v>570</v>
      </c>
      <c r="H415" s="240">
        <f>H416</f>
        <v>570</v>
      </c>
      <c r="I415" s="199">
        <f t="shared" si="45"/>
        <v>100</v>
      </c>
      <c r="J415" s="572">
        <f t="shared" si="44"/>
        <v>0</v>
      </c>
    </row>
    <row r="416" spans="1:10" x14ac:dyDescent="0.25">
      <c r="A416" s="50"/>
      <c r="B416" s="53" t="s">
        <v>14</v>
      </c>
      <c r="C416" s="46" t="s">
        <v>15</v>
      </c>
      <c r="D416" s="240">
        <v>570</v>
      </c>
      <c r="E416" s="240"/>
      <c r="F416" s="240">
        <v>570</v>
      </c>
      <c r="G416" s="240">
        <v>570</v>
      </c>
      <c r="H416" s="240">
        <v>570</v>
      </c>
      <c r="I416" s="199">
        <f t="shared" si="45"/>
        <v>100</v>
      </c>
      <c r="J416" s="572">
        <f t="shared" si="44"/>
        <v>0</v>
      </c>
    </row>
    <row r="417" spans="1:10" ht="25.5" x14ac:dyDescent="0.25">
      <c r="A417" s="76" t="s">
        <v>260</v>
      </c>
      <c r="B417" s="22"/>
      <c r="C417" s="84" t="s">
        <v>549</v>
      </c>
      <c r="D417" s="224">
        <f>D418</f>
        <v>11137.599999999999</v>
      </c>
      <c r="E417" s="224">
        <f>E418</f>
        <v>0</v>
      </c>
      <c r="F417" s="224">
        <f>F418</f>
        <v>11137.599999999999</v>
      </c>
      <c r="G417" s="224">
        <f>G418</f>
        <v>11137.489299999999</v>
      </c>
      <c r="H417" s="224">
        <f>H418</f>
        <v>11137.489299999999</v>
      </c>
      <c r="I417" s="78">
        <f t="shared" si="45"/>
        <v>100</v>
      </c>
      <c r="J417" s="572">
        <f t="shared" si="44"/>
        <v>0</v>
      </c>
    </row>
    <row r="418" spans="1:10" x14ac:dyDescent="0.25">
      <c r="A418" s="79" t="s">
        <v>261</v>
      </c>
      <c r="B418" s="6"/>
      <c r="C418" s="104" t="s">
        <v>262</v>
      </c>
      <c r="D418" s="210">
        <f>D419+D420+D422+D421</f>
        <v>11137.599999999999</v>
      </c>
      <c r="E418" s="210">
        <f>E419+E420+E422+E421</f>
        <v>0</v>
      </c>
      <c r="F418" s="210">
        <f>F419+F420+F422+F421</f>
        <v>11137.599999999999</v>
      </c>
      <c r="G418" s="210">
        <f>G419+G420+G422+G421</f>
        <v>11137.489299999999</v>
      </c>
      <c r="H418" s="210">
        <f>H419+H420+H422+H421</f>
        <v>11137.489299999999</v>
      </c>
      <c r="I418" s="18">
        <f t="shared" si="45"/>
        <v>100</v>
      </c>
      <c r="J418" s="572">
        <f t="shared" si="44"/>
        <v>0</v>
      </c>
    </row>
    <row r="419" spans="1:10" ht="39" x14ac:dyDescent="0.25">
      <c r="A419" s="61"/>
      <c r="B419" s="16" t="s">
        <v>26</v>
      </c>
      <c r="C419" s="15" t="s">
        <v>390</v>
      </c>
      <c r="D419" s="210">
        <v>4893.3999999999996</v>
      </c>
      <c r="E419" s="210"/>
      <c r="F419" s="210">
        <f>SUM(D419:E419)</f>
        <v>4893.3999999999996</v>
      </c>
      <c r="G419" s="210">
        <v>4893.34292</v>
      </c>
      <c r="H419" s="210">
        <v>4893.34292</v>
      </c>
      <c r="I419" s="18">
        <f t="shared" si="45"/>
        <v>100</v>
      </c>
      <c r="J419" s="572">
        <f t="shared" si="44"/>
        <v>0</v>
      </c>
    </row>
    <row r="420" spans="1:10" x14ac:dyDescent="0.25">
      <c r="A420" s="61"/>
      <c r="B420" s="16" t="s">
        <v>14</v>
      </c>
      <c r="C420" s="17" t="s">
        <v>15</v>
      </c>
      <c r="D420" s="211">
        <v>5893.1</v>
      </c>
      <c r="E420" s="211"/>
      <c r="F420" s="211">
        <f>D420+E420</f>
        <v>5893.1</v>
      </c>
      <c r="G420" s="211">
        <v>5893.0865199999998</v>
      </c>
      <c r="H420" s="211">
        <v>5893.0865199999998</v>
      </c>
      <c r="I420" s="7">
        <f t="shared" si="45"/>
        <v>100</v>
      </c>
      <c r="J420" s="572">
        <f t="shared" si="44"/>
        <v>0</v>
      </c>
    </row>
    <row r="421" spans="1:10" x14ac:dyDescent="0.25">
      <c r="A421" s="61"/>
      <c r="B421" s="16" t="s">
        <v>33</v>
      </c>
      <c r="C421" s="17" t="s">
        <v>34</v>
      </c>
      <c r="D421" s="210">
        <v>109.3</v>
      </c>
      <c r="E421" s="210"/>
      <c r="F421" s="210">
        <f>SUM(D421:E421)</f>
        <v>109.3</v>
      </c>
      <c r="G421" s="210">
        <v>109.25435</v>
      </c>
      <c r="H421" s="210">
        <v>109.25435</v>
      </c>
      <c r="I421" s="18">
        <f t="shared" si="45"/>
        <v>100</v>
      </c>
      <c r="J421" s="572">
        <f t="shared" si="44"/>
        <v>0</v>
      </c>
    </row>
    <row r="422" spans="1:10" x14ac:dyDescent="0.25">
      <c r="A422" s="61"/>
      <c r="B422" s="16" t="s">
        <v>28</v>
      </c>
      <c r="C422" s="17" t="s">
        <v>29</v>
      </c>
      <c r="D422" s="210">
        <v>241.79999999999998</v>
      </c>
      <c r="E422" s="210"/>
      <c r="F422" s="210">
        <f>SUM(D422:E422)</f>
        <v>241.79999999999998</v>
      </c>
      <c r="G422" s="210">
        <v>241.80551</v>
      </c>
      <c r="H422" s="210">
        <v>241.80551</v>
      </c>
      <c r="I422" s="18">
        <f t="shared" si="45"/>
        <v>100</v>
      </c>
      <c r="J422" s="572">
        <f t="shared" si="44"/>
        <v>0</v>
      </c>
    </row>
    <row r="423" spans="1:10" ht="25.5" x14ac:dyDescent="0.25">
      <c r="A423" s="99" t="s">
        <v>263</v>
      </c>
      <c r="B423" s="98"/>
      <c r="C423" s="142" t="s">
        <v>540</v>
      </c>
      <c r="D423" s="234" t="e">
        <f>D424+D433+D442</f>
        <v>#REF!</v>
      </c>
      <c r="E423" s="234" t="e">
        <f>E424+E433+E442</f>
        <v>#REF!</v>
      </c>
      <c r="F423" s="234" t="e">
        <f>F424+F433+F442</f>
        <v>#REF!</v>
      </c>
      <c r="G423" s="234">
        <f>G424+G433+G442+G451</f>
        <v>15873.55689</v>
      </c>
      <c r="H423" s="234">
        <f>H424+H433+H442+H451</f>
        <v>13842.8629</v>
      </c>
      <c r="I423" s="102">
        <f t="shared" ref="I423:I450" si="46">H423/G423*100</f>
        <v>87.207063898329594</v>
      </c>
      <c r="J423" s="572">
        <f t="shared" si="44"/>
        <v>2030.6939899999998</v>
      </c>
    </row>
    <row r="424" spans="1:10" ht="26.25" x14ac:dyDescent="0.25">
      <c r="A424" s="76" t="s">
        <v>264</v>
      </c>
      <c r="B424" s="22"/>
      <c r="C424" s="143" t="s">
        <v>399</v>
      </c>
      <c r="D424" s="224" t="e">
        <f>D425+#REF!+#REF!+#REF!+D427+D429</f>
        <v>#REF!</v>
      </c>
      <c r="E424" s="224" t="e">
        <f>E425+#REF!+#REF!+#REF!+E427+E429</f>
        <v>#REF!</v>
      </c>
      <c r="F424" s="224">
        <f>F425+F427+F429</f>
        <v>4191.9189999999999</v>
      </c>
      <c r="G424" s="224">
        <f>G425+G427+G429</f>
        <v>4191.9228300000004</v>
      </c>
      <c r="H424" s="224">
        <f>H425+H427+H429</f>
        <v>4191.89023</v>
      </c>
      <c r="I424" s="78">
        <f t="shared" si="46"/>
        <v>99.999222313927945</v>
      </c>
      <c r="J424" s="572">
        <f t="shared" si="44"/>
        <v>3.260000000045693E-2</v>
      </c>
    </row>
    <row r="425" spans="1:10" x14ac:dyDescent="0.25">
      <c r="A425" s="79" t="s">
        <v>397</v>
      </c>
      <c r="B425" s="16"/>
      <c r="C425" s="17" t="s">
        <v>403</v>
      </c>
      <c r="D425" s="211">
        <f>D426</f>
        <v>3038.9</v>
      </c>
      <c r="E425" s="211">
        <f>E426</f>
        <v>0</v>
      </c>
      <c r="F425" s="211">
        <f>F426</f>
        <v>3038.86</v>
      </c>
      <c r="G425" s="211">
        <f>G426</f>
        <v>3038.86</v>
      </c>
      <c r="H425" s="211">
        <f>H426</f>
        <v>3038.8274000000001</v>
      </c>
      <c r="I425" s="7">
        <f t="shared" si="46"/>
        <v>99.998927229289933</v>
      </c>
      <c r="J425" s="572">
        <f t="shared" si="44"/>
        <v>3.2600000000002183E-2</v>
      </c>
    </row>
    <row r="426" spans="1:10" x14ac:dyDescent="0.25">
      <c r="A426" s="61"/>
      <c r="B426" s="16" t="s">
        <v>14</v>
      </c>
      <c r="C426" s="17" t="s">
        <v>15</v>
      </c>
      <c r="D426" s="210">
        <v>3038.9</v>
      </c>
      <c r="E426" s="211"/>
      <c r="F426" s="210">
        <v>3038.86</v>
      </c>
      <c r="G426" s="210">
        <v>3038.86</v>
      </c>
      <c r="H426" s="210">
        <v>3038.8274000000001</v>
      </c>
      <c r="I426" s="18">
        <f t="shared" si="46"/>
        <v>99.998927229289933</v>
      </c>
      <c r="J426" s="572">
        <f t="shared" si="44"/>
        <v>3.2600000000002183E-2</v>
      </c>
    </row>
    <row r="427" spans="1:10" x14ac:dyDescent="0.25">
      <c r="A427" s="79" t="s">
        <v>460</v>
      </c>
      <c r="B427" s="16"/>
      <c r="C427" s="5" t="s">
        <v>353</v>
      </c>
      <c r="D427" s="211">
        <f>D428</f>
        <v>477.9</v>
      </c>
      <c r="E427" s="211"/>
      <c r="F427" s="211">
        <f>F428</f>
        <v>477.9</v>
      </c>
      <c r="G427" s="211">
        <f>G428</f>
        <v>477.904</v>
      </c>
      <c r="H427" s="211">
        <f>H428</f>
        <v>477.904</v>
      </c>
      <c r="I427" s="7">
        <f t="shared" si="46"/>
        <v>100</v>
      </c>
      <c r="J427" s="572">
        <f t="shared" si="44"/>
        <v>0</v>
      </c>
    </row>
    <row r="428" spans="1:10" x14ac:dyDescent="0.25">
      <c r="A428" s="61"/>
      <c r="B428" s="16" t="s">
        <v>14</v>
      </c>
      <c r="C428" s="17" t="s">
        <v>15</v>
      </c>
      <c r="D428" s="211">
        <v>477.9</v>
      </c>
      <c r="E428" s="211"/>
      <c r="F428" s="211">
        <f>SUM(D428:E428)</f>
        <v>477.9</v>
      </c>
      <c r="G428" s="211">
        <v>477.904</v>
      </c>
      <c r="H428" s="211">
        <v>477.904</v>
      </c>
      <c r="I428" s="7">
        <f t="shared" si="46"/>
        <v>100</v>
      </c>
      <c r="J428" s="572">
        <f t="shared" si="44"/>
        <v>0</v>
      </c>
    </row>
    <row r="429" spans="1:10" ht="26.25" x14ac:dyDescent="0.25">
      <c r="A429" s="47" t="s">
        <v>683</v>
      </c>
      <c r="B429" s="249"/>
      <c r="C429" s="1" t="s">
        <v>684</v>
      </c>
      <c r="D429" s="208">
        <f>D430</f>
        <v>675</v>
      </c>
      <c r="E429" s="209">
        <f>E430</f>
        <v>0</v>
      </c>
      <c r="F429" s="208">
        <f>F430</f>
        <v>675.15899999999999</v>
      </c>
      <c r="G429" s="208">
        <f>G430</f>
        <v>675.15882999999997</v>
      </c>
      <c r="H429" s="208">
        <f>H430</f>
        <v>675.15882999999997</v>
      </c>
      <c r="I429" s="39">
        <f t="shared" si="46"/>
        <v>100</v>
      </c>
      <c r="J429" s="572">
        <f t="shared" si="44"/>
        <v>0</v>
      </c>
    </row>
    <row r="430" spans="1:10" x14ac:dyDescent="0.25">
      <c r="A430" s="37"/>
      <c r="B430" s="249" t="s">
        <v>14</v>
      </c>
      <c r="C430" s="38" t="s">
        <v>15</v>
      </c>
      <c r="D430" s="208">
        <f>D431+D432</f>
        <v>675</v>
      </c>
      <c r="E430" s="209">
        <f>E431+E432</f>
        <v>0</v>
      </c>
      <c r="F430" s="208">
        <f>F431+F432</f>
        <v>675.15899999999999</v>
      </c>
      <c r="G430" s="208">
        <v>675.15882999999997</v>
      </c>
      <c r="H430" s="208">
        <v>675.15882999999997</v>
      </c>
      <c r="I430" s="39">
        <f t="shared" si="46"/>
        <v>100</v>
      </c>
      <c r="J430" s="572">
        <f t="shared" si="44"/>
        <v>0</v>
      </c>
    </row>
    <row r="431" spans="1:10" x14ac:dyDescent="0.25">
      <c r="A431" s="37"/>
      <c r="B431" s="249"/>
      <c r="C431" s="38" t="s">
        <v>230</v>
      </c>
      <c r="D431" s="208">
        <v>506.3</v>
      </c>
      <c r="E431" s="209"/>
      <c r="F431" s="208">
        <v>506.36900000000003</v>
      </c>
      <c r="G431" s="208">
        <v>506.36900000000003</v>
      </c>
      <c r="H431" s="208">
        <v>506.36900000000003</v>
      </c>
      <c r="I431" s="39">
        <f t="shared" si="46"/>
        <v>100</v>
      </c>
      <c r="J431" s="572">
        <f t="shared" si="44"/>
        <v>0</v>
      </c>
    </row>
    <row r="432" spans="1:10" x14ac:dyDescent="0.25">
      <c r="A432" s="37"/>
      <c r="B432" s="249"/>
      <c r="C432" s="38" t="s">
        <v>172</v>
      </c>
      <c r="D432" s="208">
        <v>168.7</v>
      </c>
      <c r="E432" s="209"/>
      <c r="F432" s="208">
        <v>168.79</v>
      </c>
      <c r="G432" s="208">
        <v>168.79</v>
      </c>
      <c r="H432" s="208">
        <v>168.79</v>
      </c>
      <c r="I432" s="39">
        <f t="shared" si="46"/>
        <v>100</v>
      </c>
      <c r="J432" s="572">
        <f t="shared" si="44"/>
        <v>0</v>
      </c>
    </row>
    <row r="433" spans="1:10" x14ac:dyDescent="0.25">
      <c r="A433" s="76" t="s">
        <v>409</v>
      </c>
      <c r="B433" s="22"/>
      <c r="C433" s="84" t="s">
        <v>410</v>
      </c>
      <c r="D433" s="224" t="e">
        <f>D434+D436+#REF!+#REF!+D438</f>
        <v>#REF!</v>
      </c>
      <c r="E433" s="224" t="e">
        <f>E434+E436+#REF!+#REF!+E438</f>
        <v>#REF!</v>
      </c>
      <c r="F433" s="224">
        <f>F434+F436+F438</f>
        <v>1731.806</v>
      </c>
      <c r="G433" s="224">
        <f>G434+G436+G438</f>
        <v>1731.8060799999998</v>
      </c>
      <c r="H433" s="224">
        <f>H434+H436+H438</f>
        <v>471.90793000000002</v>
      </c>
      <c r="I433" s="78">
        <f t="shared" si="46"/>
        <v>27.249467215174583</v>
      </c>
      <c r="J433" s="572">
        <f t="shared" si="44"/>
        <v>1259.8981499999998</v>
      </c>
    </row>
    <row r="434" spans="1:10" x14ac:dyDescent="0.25">
      <c r="A434" s="90" t="s">
        <v>417</v>
      </c>
      <c r="B434" s="16"/>
      <c r="C434" s="17" t="s">
        <v>402</v>
      </c>
      <c r="D434" s="210">
        <f>D435</f>
        <v>471.9</v>
      </c>
      <c r="E434" s="210">
        <f>E435</f>
        <v>0</v>
      </c>
      <c r="F434" s="210">
        <f>F435</f>
        <v>471.9</v>
      </c>
      <c r="G434" s="210">
        <f>G435</f>
        <v>471.90793000000002</v>
      </c>
      <c r="H434" s="210">
        <f>H435</f>
        <v>471.90793000000002</v>
      </c>
      <c r="I434" s="18">
        <f t="shared" si="46"/>
        <v>100</v>
      </c>
      <c r="J434" s="572">
        <f t="shared" si="44"/>
        <v>0</v>
      </c>
    </row>
    <row r="435" spans="1:10" x14ac:dyDescent="0.25">
      <c r="A435" s="144"/>
      <c r="B435" s="16" t="s">
        <v>14</v>
      </c>
      <c r="C435" s="17" t="s">
        <v>15</v>
      </c>
      <c r="D435" s="210">
        <v>471.9</v>
      </c>
      <c r="E435" s="210"/>
      <c r="F435" s="210">
        <f>SUM(D435:E435)</f>
        <v>471.9</v>
      </c>
      <c r="G435" s="210">
        <v>471.90793000000002</v>
      </c>
      <c r="H435" s="210">
        <v>471.90793000000002</v>
      </c>
      <c r="I435" s="18">
        <f t="shared" si="46"/>
        <v>100</v>
      </c>
      <c r="J435" s="572">
        <f t="shared" si="44"/>
        <v>0</v>
      </c>
    </row>
    <row r="436" spans="1:10" x14ac:dyDescent="0.25">
      <c r="A436" s="249" t="s">
        <v>461</v>
      </c>
      <c r="B436" s="47"/>
      <c r="C436" s="46" t="s">
        <v>661</v>
      </c>
      <c r="D436" s="208">
        <f>D437</f>
        <v>62.8</v>
      </c>
      <c r="E436" s="208">
        <f>E437</f>
        <v>0</v>
      </c>
      <c r="F436" s="208">
        <f>F437</f>
        <v>62.8</v>
      </c>
      <c r="G436" s="208">
        <f>G437</f>
        <v>62.792000000000002</v>
      </c>
      <c r="H436" s="208">
        <f>H437</f>
        <v>0</v>
      </c>
      <c r="I436" s="39">
        <f t="shared" si="46"/>
        <v>0</v>
      </c>
      <c r="J436" s="572">
        <f t="shared" si="44"/>
        <v>62.792000000000002</v>
      </c>
    </row>
    <row r="437" spans="1:10" x14ac:dyDescent="0.25">
      <c r="A437" s="249"/>
      <c r="B437" s="41" t="s">
        <v>14</v>
      </c>
      <c r="C437" s="42" t="s">
        <v>167</v>
      </c>
      <c r="D437" s="208">
        <v>62.8</v>
      </c>
      <c r="E437" s="208"/>
      <c r="F437" s="208">
        <f>SUM(D437:E437)</f>
        <v>62.8</v>
      </c>
      <c r="G437" s="208">
        <v>62.792000000000002</v>
      </c>
      <c r="H437" s="208">
        <v>0</v>
      </c>
      <c r="I437" s="39">
        <f t="shared" si="46"/>
        <v>0</v>
      </c>
      <c r="J437" s="572">
        <f t="shared" si="44"/>
        <v>62.792000000000002</v>
      </c>
    </row>
    <row r="438" spans="1:10" ht="39" x14ac:dyDescent="0.25">
      <c r="A438" s="249" t="s">
        <v>695</v>
      </c>
      <c r="B438" s="47"/>
      <c r="C438" s="5" t="s">
        <v>694</v>
      </c>
      <c r="D438" s="208">
        <f>D439</f>
        <v>1197.0999999999999</v>
      </c>
      <c r="E438" s="209">
        <f>E439</f>
        <v>0</v>
      </c>
      <c r="F438" s="250">
        <f>F439</f>
        <v>1197.106</v>
      </c>
      <c r="G438" s="250">
        <f>G439</f>
        <v>1197.1061499999998</v>
      </c>
      <c r="H438" s="250">
        <f>H439</f>
        <v>0</v>
      </c>
      <c r="I438" s="55">
        <f t="shared" si="46"/>
        <v>0</v>
      </c>
      <c r="J438" s="572">
        <f t="shared" si="44"/>
        <v>1197.1061499999998</v>
      </c>
    </row>
    <row r="439" spans="1:10" x14ac:dyDescent="0.25">
      <c r="A439" s="249"/>
      <c r="B439" s="41" t="s">
        <v>166</v>
      </c>
      <c r="C439" s="42" t="s">
        <v>167</v>
      </c>
      <c r="D439" s="208">
        <f>D440+D441</f>
        <v>1197.0999999999999</v>
      </c>
      <c r="E439" s="209">
        <f>E440+E441</f>
        <v>0</v>
      </c>
      <c r="F439" s="250">
        <f>F440+F441</f>
        <v>1197.106</v>
      </c>
      <c r="G439" s="250">
        <v>1197.1061499999998</v>
      </c>
      <c r="H439" s="250">
        <v>0</v>
      </c>
      <c r="I439" s="55">
        <f t="shared" si="46"/>
        <v>0</v>
      </c>
      <c r="J439" s="572">
        <f t="shared" si="44"/>
        <v>1197.1061499999998</v>
      </c>
    </row>
    <row r="440" spans="1:10" x14ac:dyDescent="0.25">
      <c r="A440" s="249"/>
      <c r="B440" s="41"/>
      <c r="C440" s="15" t="s">
        <v>230</v>
      </c>
      <c r="D440" s="208">
        <v>1197</v>
      </c>
      <c r="E440" s="209"/>
      <c r="F440" s="250">
        <v>1196.9860000000001</v>
      </c>
      <c r="G440" s="250">
        <v>1196.9860000000001</v>
      </c>
      <c r="H440" s="250">
        <v>0</v>
      </c>
      <c r="I440" s="55">
        <f t="shared" si="46"/>
        <v>0</v>
      </c>
      <c r="J440" s="572">
        <f t="shared" si="44"/>
        <v>1196.9860000000001</v>
      </c>
    </row>
    <row r="441" spans="1:10" x14ac:dyDescent="0.25">
      <c r="A441" s="249"/>
      <c r="B441" s="41"/>
      <c r="C441" s="54" t="s">
        <v>172</v>
      </c>
      <c r="D441" s="208">
        <v>0.1</v>
      </c>
      <c r="E441" s="209"/>
      <c r="F441" s="250">
        <v>0.12000000000000001</v>
      </c>
      <c r="G441" s="250">
        <v>0.12000000000000001</v>
      </c>
      <c r="H441" s="250">
        <v>0</v>
      </c>
      <c r="I441" s="55">
        <f t="shared" si="46"/>
        <v>0</v>
      </c>
      <c r="J441" s="572">
        <f t="shared" si="44"/>
        <v>0.12000000000000001</v>
      </c>
    </row>
    <row r="442" spans="1:10" ht="25.5" x14ac:dyDescent="0.25">
      <c r="A442" s="22" t="s">
        <v>739</v>
      </c>
      <c r="B442" s="22"/>
      <c r="C442" s="84" t="s">
        <v>740</v>
      </c>
      <c r="D442" s="236" t="e">
        <f>#REF!+D447+D443+D445</f>
        <v>#REF!</v>
      </c>
      <c r="E442" s="236" t="e">
        <f>E447+#REF!+E443+E445</f>
        <v>#REF!</v>
      </c>
      <c r="F442" s="236" t="e">
        <f>#REF!+F447+F443+F445</f>
        <v>#REF!</v>
      </c>
      <c r="G442" s="236">
        <f>G447+G443+G445</f>
        <v>1906.2980400000001</v>
      </c>
      <c r="H442" s="236">
        <f>H447+H443+H445</f>
        <v>1139.7518</v>
      </c>
      <c r="I442" s="198">
        <f t="shared" si="46"/>
        <v>59.788751605703794</v>
      </c>
      <c r="J442" s="572">
        <f t="shared" si="44"/>
        <v>766.54624000000013</v>
      </c>
    </row>
    <row r="443" spans="1:10" x14ac:dyDescent="0.25">
      <c r="A443" s="249" t="s">
        <v>741</v>
      </c>
      <c r="B443" s="41"/>
      <c r="C443" s="54" t="s">
        <v>771</v>
      </c>
      <c r="D443" s="208">
        <f>D444</f>
        <v>458.4</v>
      </c>
      <c r="E443" s="208"/>
      <c r="F443" s="208">
        <f>F444</f>
        <v>458.4</v>
      </c>
      <c r="G443" s="208">
        <f>G444</f>
        <v>458.4</v>
      </c>
      <c r="H443" s="208">
        <f>H444</f>
        <v>149.791</v>
      </c>
      <c r="I443" s="39">
        <f t="shared" si="46"/>
        <v>32.676919720767891</v>
      </c>
      <c r="J443" s="572">
        <f t="shared" si="44"/>
        <v>308.60899999999998</v>
      </c>
    </row>
    <row r="444" spans="1:10" x14ac:dyDescent="0.25">
      <c r="A444" s="249"/>
      <c r="B444" s="41" t="s">
        <v>58</v>
      </c>
      <c r="C444" s="17" t="s">
        <v>59</v>
      </c>
      <c r="D444" s="208">
        <v>458.4</v>
      </c>
      <c r="E444" s="208"/>
      <c r="F444" s="208">
        <v>458.4</v>
      </c>
      <c r="G444" s="208">
        <v>458.4</v>
      </c>
      <c r="H444" s="208">
        <v>149.791</v>
      </c>
      <c r="I444" s="39">
        <f t="shared" si="46"/>
        <v>32.676919720767891</v>
      </c>
      <c r="J444" s="572">
        <f t="shared" si="44"/>
        <v>308.60899999999998</v>
      </c>
    </row>
    <row r="445" spans="1:10" x14ac:dyDescent="0.25">
      <c r="A445" s="249" t="s">
        <v>774</v>
      </c>
      <c r="B445" s="41"/>
      <c r="C445" s="54" t="s">
        <v>773</v>
      </c>
      <c r="D445" s="208">
        <f>D446</f>
        <v>167</v>
      </c>
      <c r="E445" s="208"/>
      <c r="F445" s="208">
        <f>F446</f>
        <v>167</v>
      </c>
      <c r="G445" s="208">
        <f>G446</f>
        <v>167</v>
      </c>
      <c r="H445" s="208">
        <f>H446</f>
        <v>167</v>
      </c>
      <c r="I445" s="39">
        <f t="shared" si="46"/>
        <v>100</v>
      </c>
      <c r="J445" s="572">
        <f t="shared" si="44"/>
        <v>0</v>
      </c>
    </row>
    <row r="446" spans="1:10" x14ac:dyDescent="0.25">
      <c r="A446" s="249"/>
      <c r="B446" s="41" t="s">
        <v>58</v>
      </c>
      <c r="C446" s="17" t="s">
        <v>59</v>
      </c>
      <c r="D446" s="208">
        <v>167</v>
      </c>
      <c r="E446" s="209"/>
      <c r="F446" s="208">
        <v>167</v>
      </c>
      <c r="G446" s="208">
        <v>167</v>
      </c>
      <c r="H446" s="208">
        <v>167</v>
      </c>
      <c r="I446" s="39">
        <f t="shared" si="46"/>
        <v>100</v>
      </c>
      <c r="J446" s="572">
        <f t="shared" si="44"/>
        <v>0</v>
      </c>
    </row>
    <row r="447" spans="1:10" ht="25.5" x14ac:dyDescent="0.25">
      <c r="A447" s="249" t="s">
        <v>754</v>
      </c>
      <c r="B447" s="47"/>
      <c r="C447" s="46" t="s">
        <v>660</v>
      </c>
      <c r="D447" s="208">
        <f>D448</f>
        <v>1305.0999999999999</v>
      </c>
      <c r="E447" s="209">
        <f>E448</f>
        <v>0</v>
      </c>
      <c r="F447" s="208">
        <f>F448</f>
        <v>1280.8979999999999</v>
      </c>
      <c r="G447" s="208">
        <f>G448</f>
        <v>1280.89804</v>
      </c>
      <c r="H447" s="208">
        <f>H448</f>
        <v>822.96080000000006</v>
      </c>
      <c r="I447" s="39">
        <f t="shared" si="46"/>
        <v>64.24873598838515</v>
      </c>
      <c r="J447" s="572">
        <f t="shared" si="44"/>
        <v>457.93723999999997</v>
      </c>
    </row>
    <row r="448" spans="1:10" x14ac:dyDescent="0.25">
      <c r="A448" s="249"/>
      <c r="B448" s="41" t="s">
        <v>58</v>
      </c>
      <c r="C448" s="46" t="s">
        <v>15</v>
      </c>
      <c r="D448" s="208">
        <f>D450+D449</f>
        <v>1305.0999999999999</v>
      </c>
      <c r="E448" s="209">
        <f>E449+E450</f>
        <v>0</v>
      </c>
      <c r="F448" s="208">
        <f>F450+F449</f>
        <v>1280.8979999999999</v>
      </c>
      <c r="G448" s="208">
        <v>1280.89804</v>
      </c>
      <c r="H448" s="208">
        <v>822.96080000000006</v>
      </c>
      <c r="I448" s="39">
        <f t="shared" si="46"/>
        <v>64.24873598838515</v>
      </c>
      <c r="J448" s="572">
        <f t="shared" si="44"/>
        <v>457.93723999999997</v>
      </c>
    </row>
    <row r="449" spans="1:10" x14ac:dyDescent="0.25">
      <c r="A449" s="249"/>
      <c r="B449" s="41"/>
      <c r="C449" s="17" t="s">
        <v>230</v>
      </c>
      <c r="D449" s="208">
        <v>1239.8</v>
      </c>
      <c r="E449" s="209"/>
      <c r="F449" s="208">
        <v>1239.75</v>
      </c>
      <c r="G449" s="208">
        <v>1239.75</v>
      </c>
      <c r="H449" s="208">
        <v>781.81299999999999</v>
      </c>
      <c r="I449" s="39">
        <f t="shared" si="46"/>
        <v>63.062149626940908</v>
      </c>
      <c r="J449" s="572">
        <f t="shared" si="44"/>
        <v>457.93700000000001</v>
      </c>
    </row>
    <row r="450" spans="1:10" x14ac:dyDescent="0.25">
      <c r="A450" s="249"/>
      <c r="B450" s="41"/>
      <c r="C450" s="54" t="s">
        <v>172</v>
      </c>
      <c r="D450" s="208">
        <v>65.3</v>
      </c>
      <c r="E450" s="209"/>
      <c r="F450" s="208">
        <v>41.147999999999996</v>
      </c>
      <c r="G450" s="208">
        <v>41.147999999999996</v>
      </c>
      <c r="H450" s="208">
        <v>41.147999999999996</v>
      </c>
      <c r="I450" s="39">
        <f t="shared" si="46"/>
        <v>100</v>
      </c>
      <c r="J450" s="572">
        <f t="shared" si="44"/>
        <v>0</v>
      </c>
    </row>
    <row r="451" spans="1:10" x14ac:dyDescent="0.25">
      <c r="A451" s="76" t="s">
        <v>655</v>
      </c>
      <c r="B451" s="22"/>
      <c r="C451" s="84" t="s">
        <v>657</v>
      </c>
      <c r="D451" s="224">
        <f>D452+D454</f>
        <v>8006.4</v>
      </c>
      <c r="E451" s="224">
        <f>E452+E454+E456</f>
        <v>0</v>
      </c>
      <c r="F451" s="224">
        <f>F452+F454+F456</f>
        <v>8043.5</v>
      </c>
      <c r="G451" s="224">
        <f>G452+G454+G456</f>
        <v>8043.5299399999994</v>
      </c>
      <c r="H451" s="224">
        <f>H452+H454+H456</f>
        <v>8039.3129399999989</v>
      </c>
      <c r="I451" s="78">
        <f t="shared" ref="I451:I457" si="47">H451/G451*100</f>
        <v>99.947572769275965</v>
      </c>
      <c r="J451" s="572">
        <f t="shared" si="44"/>
        <v>4.217000000000553</v>
      </c>
    </row>
    <row r="452" spans="1:10" x14ac:dyDescent="0.25">
      <c r="A452" s="249" t="s">
        <v>666</v>
      </c>
      <c r="B452" s="249"/>
      <c r="C452" s="95" t="s">
        <v>656</v>
      </c>
      <c r="D452" s="208">
        <f>D453</f>
        <v>6250.7</v>
      </c>
      <c r="E452" s="208">
        <f>E453</f>
        <v>0</v>
      </c>
      <c r="F452" s="208">
        <f>F453</f>
        <v>6250.7</v>
      </c>
      <c r="G452" s="208">
        <f>G453</f>
        <v>6250.7417699999996</v>
      </c>
      <c r="H452" s="208">
        <f>H453</f>
        <v>6250.7417699999996</v>
      </c>
      <c r="I452" s="39">
        <f t="shared" si="47"/>
        <v>100</v>
      </c>
      <c r="J452" s="572">
        <f t="shared" si="44"/>
        <v>0</v>
      </c>
    </row>
    <row r="453" spans="1:10" x14ac:dyDescent="0.25">
      <c r="A453" s="249"/>
      <c r="B453" s="249" t="s">
        <v>58</v>
      </c>
      <c r="C453" s="17" t="s">
        <v>59</v>
      </c>
      <c r="D453" s="39">
        <v>6250.7</v>
      </c>
      <c r="E453" s="208"/>
      <c r="F453" s="208">
        <f>SUM(D453:E453)</f>
        <v>6250.7</v>
      </c>
      <c r="G453" s="208">
        <v>6250.7417699999996</v>
      </c>
      <c r="H453" s="208">
        <v>6250.7417699999996</v>
      </c>
      <c r="I453" s="39">
        <f t="shared" si="47"/>
        <v>100</v>
      </c>
      <c r="J453" s="572">
        <f t="shared" si="44"/>
        <v>0</v>
      </c>
    </row>
    <row r="454" spans="1:10" x14ac:dyDescent="0.25">
      <c r="A454" s="249" t="s">
        <v>667</v>
      </c>
      <c r="B454" s="249"/>
      <c r="C454" s="95" t="s">
        <v>658</v>
      </c>
      <c r="D454" s="208">
        <f>D455</f>
        <v>1755.7</v>
      </c>
      <c r="E454" s="209">
        <f>E455</f>
        <v>0</v>
      </c>
      <c r="F454" s="208">
        <f>F455</f>
        <v>1753</v>
      </c>
      <c r="G454" s="208">
        <f>G455</f>
        <v>1752.9881700000001</v>
      </c>
      <c r="H454" s="208">
        <f>H455</f>
        <v>1752.9881700000001</v>
      </c>
      <c r="I454" s="39">
        <f t="shared" si="47"/>
        <v>100</v>
      </c>
      <c r="J454" s="572">
        <f t="shared" si="44"/>
        <v>0</v>
      </c>
    </row>
    <row r="455" spans="1:10" x14ac:dyDescent="0.25">
      <c r="A455" s="249"/>
      <c r="B455" s="249" t="s">
        <v>58</v>
      </c>
      <c r="C455" s="17" t="s">
        <v>59</v>
      </c>
      <c r="D455" s="45">
        <v>1755.7</v>
      </c>
      <c r="E455" s="209"/>
      <c r="F455" s="208">
        <v>1753</v>
      </c>
      <c r="G455" s="208">
        <v>1752.9881700000001</v>
      </c>
      <c r="H455" s="208">
        <v>1752.9881700000001</v>
      </c>
      <c r="I455" s="39">
        <f t="shared" si="47"/>
        <v>100</v>
      </c>
      <c r="J455" s="572">
        <f t="shared" ref="J455:J518" si="48">G455-H455</f>
        <v>0</v>
      </c>
    </row>
    <row r="456" spans="1:10" x14ac:dyDescent="0.25">
      <c r="A456" s="249" t="s">
        <v>788</v>
      </c>
      <c r="B456" s="249"/>
      <c r="C456" s="95" t="s">
        <v>789</v>
      </c>
      <c r="D456" s="208"/>
      <c r="E456" s="209">
        <f>E457</f>
        <v>0</v>
      </c>
      <c r="F456" s="208">
        <f>F457</f>
        <v>39.799999999999997</v>
      </c>
      <c r="G456" s="208">
        <f>G457</f>
        <v>39.799999999999997</v>
      </c>
      <c r="H456" s="208">
        <f>H457</f>
        <v>35.582999999999998</v>
      </c>
      <c r="I456" s="39">
        <f t="shared" si="47"/>
        <v>89.404522613065325</v>
      </c>
      <c r="J456" s="572">
        <f t="shared" si="48"/>
        <v>4.2169999999999987</v>
      </c>
    </row>
    <row r="457" spans="1:10" x14ac:dyDescent="0.25">
      <c r="A457" s="249"/>
      <c r="B457" s="249" t="s">
        <v>58</v>
      </c>
      <c r="C457" s="17" t="s">
        <v>59</v>
      </c>
      <c r="D457" s="45"/>
      <c r="E457" s="209"/>
      <c r="F457" s="208">
        <v>39.799999999999997</v>
      </c>
      <c r="G457" s="208">
        <v>39.799999999999997</v>
      </c>
      <c r="H457" s="208">
        <v>35.582999999999998</v>
      </c>
      <c r="I457" s="39">
        <f t="shared" si="47"/>
        <v>89.404522613065325</v>
      </c>
      <c r="J457" s="572">
        <f t="shared" si="48"/>
        <v>4.2169999999999987</v>
      </c>
    </row>
    <row r="458" spans="1:10" ht="25.5" x14ac:dyDescent="0.25">
      <c r="A458" s="137" t="s">
        <v>265</v>
      </c>
      <c r="B458" s="136"/>
      <c r="C458" s="138" t="s">
        <v>266</v>
      </c>
      <c r="D458" s="241">
        <f>D467+D462+D459</f>
        <v>8989.1</v>
      </c>
      <c r="E458" s="241">
        <f>E467+E462+E459</f>
        <v>0</v>
      </c>
      <c r="F458" s="241">
        <f>F467+F462+F459</f>
        <v>8989.0899999999983</v>
      </c>
      <c r="G458" s="241">
        <f>G467+G462+G459</f>
        <v>8989.0919099999992</v>
      </c>
      <c r="H458" s="241">
        <f>H467+H462+H459</f>
        <v>8989.0919099999992</v>
      </c>
      <c r="I458" s="150">
        <f t="shared" ref="I458:I466" si="49">H458/G458*100</f>
        <v>100</v>
      </c>
      <c r="J458" s="572">
        <f t="shared" si="48"/>
        <v>0</v>
      </c>
    </row>
    <row r="459" spans="1:10" ht="25.5" x14ac:dyDescent="0.25">
      <c r="A459" s="76" t="s">
        <v>736</v>
      </c>
      <c r="B459" s="22"/>
      <c r="C459" s="84" t="s">
        <v>737</v>
      </c>
      <c r="D459" s="224">
        <f>D460</f>
        <v>20.399999999999999</v>
      </c>
      <c r="E459" s="224"/>
      <c r="F459" s="224">
        <f t="shared" ref="F459:H460" si="50">F460</f>
        <v>20.399999999999999</v>
      </c>
      <c r="G459" s="224">
        <f t="shared" si="50"/>
        <v>20.401520000000001</v>
      </c>
      <c r="H459" s="224">
        <f t="shared" si="50"/>
        <v>20.401520000000001</v>
      </c>
      <c r="I459" s="78">
        <f t="shared" si="49"/>
        <v>100</v>
      </c>
      <c r="J459" s="572">
        <f t="shared" si="48"/>
        <v>0</v>
      </c>
    </row>
    <row r="460" spans="1:10" ht="26.25" x14ac:dyDescent="0.25">
      <c r="A460" s="16" t="s">
        <v>735</v>
      </c>
      <c r="B460" s="6"/>
      <c r="C460" s="54" t="s">
        <v>738</v>
      </c>
      <c r="D460" s="242">
        <f>D461</f>
        <v>20.399999999999999</v>
      </c>
      <c r="E460" s="242"/>
      <c r="F460" s="242">
        <f t="shared" si="50"/>
        <v>20.399999999999999</v>
      </c>
      <c r="G460" s="242">
        <f t="shared" si="50"/>
        <v>20.401520000000001</v>
      </c>
      <c r="H460" s="242">
        <f t="shared" si="50"/>
        <v>20.401520000000001</v>
      </c>
      <c r="I460" s="259">
        <f t="shared" si="49"/>
        <v>100</v>
      </c>
      <c r="J460" s="572">
        <f t="shared" si="48"/>
        <v>0</v>
      </c>
    </row>
    <row r="461" spans="1:10" x14ac:dyDescent="0.25">
      <c r="A461" s="6"/>
      <c r="B461" s="16" t="s">
        <v>14</v>
      </c>
      <c r="C461" s="17" t="s">
        <v>15</v>
      </c>
      <c r="D461" s="242">
        <v>20.399999999999999</v>
      </c>
      <c r="E461" s="242"/>
      <c r="F461" s="242">
        <v>20.399999999999999</v>
      </c>
      <c r="G461" s="242">
        <v>20.401520000000001</v>
      </c>
      <c r="H461" s="242">
        <v>20.401520000000001</v>
      </c>
      <c r="I461" s="259">
        <f t="shared" si="49"/>
        <v>100</v>
      </c>
      <c r="J461" s="572">
        <f t="shared" si="48"/>
        <v>0</v>
      </c>
    </row>
    <row r="462" spans="1:10" x14ac:dyDescent="0.25">
      <c r="A462" s="76" t="s">
        <v>452</v>
      </c>
      <c r="B462" s="22"/>
      <c r="C462" s="84" t="s">
        <v>268</v>
      </c>
      <c r="D462" s="224">
        <f>SUM(D463)</f>
        <v>2330.1</v>
      </c>
      <c r="E462" s="224">
        <f>SUM(E463)</f>
        <v>0</v>
      </c>
      <c r="F462" s="224">
        <f>SUM(F463)</f>
        <v>2330.0559999999996</v>
      </c>
      <c r="G462" s="224">
        <f>SUM(G463)</f>
        <v>2330.0561299999999</v>
      </c>
      <c r="H462" s="224">
        <f>SUM(H463)</f>
        <v>2330.0561299999999</v>
      </c>
      <c r="I462" s="78">
        <f t="shared" si="49"/>
        <v>100</v>
      </c>
      <c r="J462" s="572">
        <f t="shared" si="48"/>
        <v>0</v>
      </c>
    </row>
    <row r="463" spans="1:10" ht="26.25" x14ac:dyDescent="0.25">
      <c r="A463" s="20" t="s">
        <v>453</v>
      </c>
      <c r="B463" s="21"/>
      <c r="C463" s="5" t="s">
        <v>454</v>
      </c>
      <c r="D463" s="214">
        <f>D464</f>
        <v>2330.1</v>
      </c>
      <c r="E463" s="219">
        <f>E464</f>
        <v>0</v>
      </c>
      <c r="F463" s="214">
        <f>F464</f>
        <v>2330.0559999999996</v>
      </c>
      <c r="G463" s="214">
        <f>G464</f>
        <v>2330.0561299999999</v>
      </c>
      <c r="H463" s="214">
        <f>H464</f>
        <v>2330.0561299999999</v>
      </c>
      <c r="I463" s="25">
        <f t="shared" si="49"/>
        <v>100</v>
      </c>
      <c r="J463" s="572">
        <f t="shared" si="48"/>
        <v>0</v>
      </c>
    </row>
    <row r="464" spans="1:10" x14ac:dyDescent="0.25">
      <c r="A464" s="21"/>
      <c r="B464" s="20" t="s">
        <v>14</v>
      </c>
      <c r="C464" s="15" t="s">
        <v>15</v>
      </c>
      <c r="D464" s="214">
        <f>D465+D466</f>
        <v>2330.1</v>
      </c>
      <c r="E464" s="209">
        <f>E465+E466</f>
        <v>0</v>
      </c>
      <c r="F464" s="214">
        <f>F465+F466</f>
        <v>2330.0559999999996</v>
      </c>
      <c r="G464" s="214">
        <v>2330.0561299999999</v>
      </c>
      <c r="H464" s="214">
        <v>2330.0561299999999</v>
      </c>
      <c r="I464" s="25">
        <f t="shared" si="49"/>
        <v>100</v>
      </c>
      <c r="J464" s="572">
        <f t="shared" si="48"/>
        <v>0</v>
      </c>
    </row>
    <row r="465" spans="1:10" x14ac:dyDescent="0.25">
      <c r="A465" s="20"/>
      <c r="B465" s="21"/>
      <c r="C465" s="15" t="s">
        <v>230</v>
      </c>
      <c r="D465" s="214">
        <v>2097.1</v>
      </c>
      <c r="E465" s="209"/>
      <c r="F465" s="214">
        <v>2097.0499999999997</v>
      </c>
      <c r="G465" s="214">
        <v>2097.0499999999997</v>
      </c>
      <c r="H465" s="214">
        <v>2097.0499999999997</v>
      </c>
      <c r="I465" s="25">
        <f t="shared" si="49"/>
        <v>100</v>
      </c>
      <c r="J465" s="572">
        <f t="shared" si="48"/>
        <v>0</v>
      </c>
    </row>
    <row r="466" spans="1:10" x14ac:dyDescent="0.25">
      <c r="A466" s="21"/>
      <c r="B466" s="20"/>
      <c r="C466" s="5" t="s">
        <v>172</v>
      </c>
      <c r="D466" s="214">
        <v>233</v>
      </c>
      <c r="E466" s="209"/>
      <c r="F466" s="214">
        <v>233.006</v>
      </c>
      <c r="G466" s="214">
        <v>233.006</v>
      </c>
      <c r="H466" s="214">
        <v>233.006</v>
      </c>
      <c r="I466" s="25">
        <f t="shared" si="49"/>
        <v>100</v>
      </c>
      <c r="J466" s="572">
        <f t="shared" si="48"/>
        <v>0</v>
      </c>
    </row>
    <row r="467" spans="1:10" x14ac:dyDescent="0.25">
      <c r="A467" s="76" t="s">
        <v>267</v>
      </c>
      <c r="B467" s="22"/>
      <c r="C467" s="84" t="s">
        <v>268</v>
      </c>
      <c r="D467" s="224">
        <f t="shared" ref="D467:H468" si="51">D468</f>
        <v>6638.6</v>
      </c>
      <c r="E467" s="224">
        <f t="shared" si="51"/>
        <v>0</v>
      </c>
      <c r="F467" s="224">
        <f t="shared" si="51"/>
        <v>6638.634</v>
      </c>
      <c r="G467" s="224">
        <f t="shared" si="51"/>
        <v>6638.6342599999998</v>
      </c>
      <c r="H467" s="224">
        <f t="shared" si="51"/>
        <v>6638.6342599999998</v>
      </c>
      <c r="I467" s="78">
        <f t="shared" ref="I467:I510" si="52">H467/G467*100</f>
        <v>100</v>
      </c>
      <c r="J467" s="572">
        <f t="shared" si="48"/>
        <v>0</v>
      </c>
    </row>
    <row r="468" spans="1:10" x14ac:dyDescent="0.25">
      <c r="A468" s="79" t="s">
        <v>269</v>
      </c>
      <c r="B468" s="6"/>
      <c r="C468" s="54" t="s">
        <v>668</v>
      </c>
      <c r="D468" s="210">
        <f t="shared" si="51"/>
        <v>6638.6</v>
      </c>
      <c r="E468" s="211">
        <f t="shared" si="51"/>
        <v>0</v>
      </c>
      <c r="F468" s="210">
        <f t="shared" si="51"/>
        <v>6638.634</v>
      </c>
      <c r="G468" s="210">
        <f t="shared" si="51"/>
        <v>6638.6342599999998</v>
      </c>
      <c r="H468" s="210">
        <f t="shared" si="51"/>
        <v>6638.6342599999998</v>
      </c>
      <c r="I468" s="18">
        <f t="shared" si="52"/>
        <v>100</v>
      </c>
      <c r="J468" s="572">
        <f t="shared" si="48"/>
        <v>0</v>
      </c>
    </row>
    <row r="469" spans="1:10" x14ac:dyDescent="0.25">
      <c r="A469" s="61"/>
      <c r="B469" s="16" t="s">
        <v>14</v>
      </c>
      <c r="C469" s="17" t="s">
        <v>15</v>
      </c>
      <c r="D469" s="210">
        <f>D470+D471+D472</f>
        <v>6638.6</v>
      </c>
      <c r="E469" s="209">
        <f>E470+E471+E472</f>
        <v>0</v>
      </c>
      <c r="F469" s="214">
        <f>SUM(F470:F472)</f>
        <v>6638.634</v>
      </c>
      <c r="G469" s="214">
        <v>6638.6342599999998</v>
      </c>
      <c r="H469" s="214">
        <v>6638.6342599999998</v>
      </c>
      <c r="I469" s="25">
        <f t="shared" si="52"/>
        <v>100</v>
      </c>
      <c r="J469" s="572">
        <f t="shared" si="48"/>
        <v>0</v>
      </c>
    </row>
    <row r="470" spans="1:10" x14ac:dyDescent="0.25">
      <c r="A470" s="79"/>
      <c r="B470" s="6"/>
      <c r="C470" s="19" t="s">
        <v>241</v>
      </c>
      <c r="D470" s="214">
        <v>5676.1</v>
      </c>
      <c r="E470" s="209"/>
      <c r="F470" s="214">
        <v>5676.1320000000005</v>
      </c>
      <c r="G470" s="214">
        <v>5676.0320000000002</v>
      </c>
      <c r="H470" s="214">
        <v>5676.0320000000002</v>
      </c>
      <c r="I470" s="25">
        <f t="shared" si="52"/>
        <v>100</v>
      </c>
      <c r="J470" s="572">
        <f t="shared" si="48"/>
        <v>0</v>
      </c>
    </row>
    <row r="471" spans="1:10" x14ac:dyDescent="0.25">
      <c r="A471" s="79"/>
      <c r="B471" s="6"/>
      <c r="C471" s="17" t="s">
        <v>230</v>
      </c>
      <c r="D471" s="214">
        <v>298.7</v>
      </c>
      <c r="E471" s="209"/>
      <c r="F471" s="214">
        <v>298.73899999999998</v>
      </c>
      <c r="G471" s="214">
        <v>298.73899999999998</v>
      </c>
      <c r="H471" s="214">
        <v>298.73899999999998</v>
      </c>
      <c r="I471" s="25">
        <f t="shared" si="52"/>
        <v>100</v>
      </c>
      <c r="J471" s="572">
        <f t="shared" si="48"/>
        <v>0</v>
      </c>
    </row>
    <row r="472" spans="1:10" x14ac:dyDescent="0.25">
      <c r="A472" s="61"/>
      <c r="B472" s="16"/>
      <c r="C472" s="19" t="s">
        <v>172</v>
      </c>
      <c r="D472" s="214">
        <v>663.8</v>
      </c>
      <c r="E472" s="209"/>
      <c r="F472" s="214">
        <v>663.76299999999992</v>
      </c>
      <c r="G472" s="214">
        <v>663.86300000000006</v>
      </c>
      <c r="H472" s="214">
        <v>663.86300000000006</v>
      </c>
      <c r="I472" s="25">
        <f t="shared" si="52"/>
        <v>100</v>
      </c>
      <c r="J472" s="572">
        <f t="shared" si="48"/>
        <v>0</v>
      </c>
    </row>
    <row r="473" spans="1:10" ht="25.5" x14ac:dyDescent="0.25">
      <c r="A473" s="67" t="s">
        <v>270</v>
      </c>
      <c r="B473" s="66"/>
      <c r="C473" s="68" t="s">
        <v>271</v>
      </c>
      <c r="D473" s="222" t="e">
        <f>D474+D498</f>
        <v>#REF!</v>
      </c>
      <c r="E473" s="222" t="e">
        <f>E474+E498</f>
        <v>#REF!</v>
      </c>
      <c r="F473" s="222" t="e">
        <f>F474+F498</f>
        <v>#REF!</v>
      </c>
      <c r="G473" s="222">
        <f>G474+G498+G494</f>
        <v>96678.10725999999</v>
      </c>
      <c r="H473" s="222">
        <f>H474+H498+H494</f>
        <v>92768.854670000001</v>
      </c>
      <c r="I473" s="69">
        <f t="shared" si="52"/>
        <v>95.956424157656812</v>
      </c>
      <c r="J473" s="572">
        <f t="shared" si="48"/>
        <v>3909.2525899999891</v>
      </c>
    </row>
    <row r="474" spans="1:10" ht="25.5" x14ac:dyDescent="0.25">
      <c r="A474" s="118" t="s">
        <v>272</v>
      </c>
      <c r="B474" s="117"/>
      <c r="C474" s="125" t="s">
        <v>527</v>
      </c>
      <c r="D474" s="223" t="e">
        <f>D475+D478+D491+#REF!</f>
        <v>#REF!</v>
      </c>
      <c r="E474" s="223" t="e">
        <f>E475+E478+E491+#REF!</f>
        <v>#REF!</v>
      </c>
      <c r="F474" s="223" t="e">
        <f>F475+F478+F491+#REF!</f>
        <v>#REF!</v>
      </c>
      <c r="G474" s="223">
        <f>G475+G478+G491</f>
        <v>93239.660869999992</v>
      </c>
      <c r="H474" s="223">
        <f>H475+H478+H491</f>
        <v>89336.013479999994</v>
      </c>
      <c r="I474" s="120">
        <f t="shared" si="52"/>
        <v>95.8133187598755</v>
      </c>
      <c r="J474" s="572">
        <f t="shared" si="48"/>
        <v>3903.6473899999983</v>
      </c>
    </row>
    <row r="475" spans="1:10" x14ac:dyDescent="0.25">
      <c r="A475" s="76" t="s">
        <v>273</v>
      </c>
      <c r="B475" s="22"/>
      <c r="C475" s="77" t="s">
        <v>528</v>
      </c>
      <c r="D475" s="224">
        <f t="shared" ref="D475:H476" si="53">D476</f>
        <v>500</v>
      </c>
      <c r="E475" s="224"/>
      <c r="F475" s="224">
        <f t="shared" si="53"/>
        <v>500</v>
      </c>
      <c r="G475" s="224">
        <f t="shared" si="53"/>
        <v>500</v>
      </c>
      <c r="H475" s="224">
        <f t="shared" si="53"/>
        <v>500</v>
      </c>
      <c r="I475" s="78">
        <f t="shared" si="52"/>
        <v>100</v>
      </c>
      <c r="J475" s="572">
        <f t="shared" si="48"/>
        <v>0</v>
      </c>
    </row>
    <row r="476" spans="1:10" x14ac:dyDescent="0.25">
      <c r="A476" s="79" t="s">
        <v>274</v>
      </c>
      <c r="B476" s="6"/>
      <c r="C476" s="17" t="s">
        <v>275</v>
      </c>
      <c r="D476" s="210">
        <f t="shared" si="53"/>
        <v>500</v>
      </c>
      <c r="E476" s="210"/>
      <c r="F476" s="210">
        <f t="shared" si="53"/>
        <v>500</v>
      </c>
      <c r="G476" s="210">
        <f t="shared" si="53"/>
        <v>500</v>
      </c>
      <c r="H476" s="210">
        <f t="shared" si="53"/>
        <v>500</v>
      </c>
      <c r="I476" s="18">
        <f t="shared" si="52"/>
        <v>100</v>
      </c>
      <c r="J476" s="572">
        <f t="shared" si="48"/>
        <v>0</v>
      </c>
    </row>
    <row r="477" spans="1:10" x14ac:dyDescent="0.25">
      <c r="A477" s="79"/>
      <c r="B477" s="16" t="s">
        <v>14</v>
      </c>
      <c r="C477" s="19" t="s">
        <v>15</v>
      </c>
      <c r="D477" s="211">
        <v>500</v>
      </c>
      <c r="E477" s="211"/>
      <c r="F477" s="211">
        <v>500</v>
      </c>
      <c r="G477" s="211">
        <v>500</v>
      </c>
      <c r="H477" s="211">
        <v>500</v>
      </c>
      <c r="I477" s="7">
        <f t="shared" si="52"/>
        <v>100</v>
      </c>
      <c r="J477" s="572">
        <f t="shared" si="48"/>
        <v>0</v>
      </c>
    </row>
    <row r="478" spans="1:10" x14ac:dyDescent="0.25">
      <c r="A478" s="76" t="s">
        <v>276</v>
      </c>
      <c r="B478" s="22"/>
      <c r="C478" s="84" t="s">
        <v>277</v>
      </c>
      <c r="D478" s="224">
        <f>D479+D483+D485+D487</f>
        <v>69892.200000000012</v>
      </c>
      <c r="E478" s="224">
        <f>E479+E483+E485+E487+E489</f>
        <v>0</v>
      </c>
      <c r="F478" s="224">
        <f>F479+F483+F485+F487+F489</f>
        <v>65683.130999999994</v>
      </c>
      <c r="G478" s="224">
        <f>G479+G483+G485+G487+G489</f>
        <v>66995.760869999998</v>
      </c>
      <c r="H478" s="224">
        <f>H479+H483+H485+H487+H489</f>
        <v>63092.11348</v>
      </c>
      <c r="I478" s="78">
        <f t="shared" si="52"/>
        <v>94.17329195264351</v>
      </c>
      <c r="J478" s="572">
        <f t="shared" si="48"/>
        <v>3903.6473899999983</v>
      </c>
    </row>
    <row r="479" spans="1:10" x14ac:dyDescent="0.25">
      <c r="A479" s="79" t="s">
        <v>278</v>
      </c>
      <c r="B479" s="6"/>
      <c r="C479" s="95" t="s">
        <v>279</v>
      </c>
      <c r="D479" s="210">
        <f>D480</f>
        <v>64189.200000000004</v>
      </c>
      <c r="E479" s="211">
        <f>E480</f>
        <v>0</v>
      </c>
      <c r="F479" s="210">
        <f>F480</f>
        <v>59658.300999999999</v>
      </c>
      <c r="G479" s="210">
        <f>G480</f>
        <v>60970.931839999997</v>
      </c>
      <c r="H479" s="210">
        <f>H480</f>
        <v>58201.284449999999</v>
      </c>
      <c r="I479" s="18">
        <f t="shared" si="52"/>
        <v>95.457429784297688</v>
      </c>
      <c r="J479" s="572">
        <f t="shared" si="48"/>
        <v>2769.6473899999983</v>
      </c>
    </row>
    <row r="480" spans="1:10" x14ac:dyDescent="0.25">
      <c r="A480" s="79"/>
      <c r="B480" s="16" t="s">
        <v>14</v>
      </c>
      <c r="C480" s="19" t="s">
        <v>15</v>
      </c>
      <c r="D480" s="210">
        <f>D481+D482</f>
        <v>64189.200000000004</v>
      </c>
      <c r="E480" s="211">
        <f>E481+E482</f>
        <v>0</v>
      </c>
      <c r="F480" s="210">
        <f>F481+F482</f>
        <v>59658.300999999999</v>
      </c>
      <c r="G480" s="210">
        <v>60970.931839999997</v>
      </c>
      <c r="H480" s="210">
        <v>58201.284449999999</v>
      </c>
      <c r="I480" s="18">
        <f t="shared" si="52"/>
        <v>95.457429784297688</v>
      </c>
      <c r="J480" s="572">
        <f t="shared" si="48"/>
        <v>2769.6473899999983</v>
      </c>
    </row>
    <row r="481" spans="1:10" x14ac:dyDescent="0.25">
      <c r="A481" s="79"/>
      <c r="B481" s="16"/>
      <c r="C481" s="17" t="s">
        <v>78</v>
      </c>
      <c r="D481" s="214">
        <v>57770.3</v>
      </c>
      <c r="E481" s="211"/>
      <c r="F481" s="214">
        <v>53561.209000000003</v>
      </c>
      <c r="G481" s="214">
        <v>54873.839</v>
      </c>
      <c r="H481" s="214">
        <v>52104.190999999999</v>
      </c>
      <c r="I481" s="25">
        <f t="shared" si="52"/>
        <v>94.952698680331068</v>
      </c>
      <c r="J481" s="572">
        <f t="shared" si="48"/>
        <v>2769.648000000001</v>
      </c>
    </row>
    <row r="482" spans="1:10" x14ac:dyDescent="0.25">
      <c r="A482" s="79"/>
      <c r="B482" s="16"/>
      <c r="C482" s="17" t="s">
        <v>133</v>
      </c>
      <c r="D482" s="214">
        <v>6418.9</v>
      </c>
      <c r="E482" s="211"/>
      <c r="F482" s="214">
        <v>6097.0919999999996</v>
      </c>
      <c r="G482" s="214">
        <v>6097.0929999999998</v>
      </c>
      <c r="H482" s="214">
        <v>6097.0929999999998</v>
      </c>
      <c r="I482" s="25">
        <f t="shared" si="52"/>
        <v>100</v>
      </c>
      <c r="J482" s="572">
        <f t="shared" si="48"/>
        <v>0</v>
      </c>
    </row>
    <row r="483" spans="1:10" x14ac:dyDescent="0.25">
      <c r="A483" s="79" t="s">
        <v>280</v>
      </c>
      <c r="B483" s="6"/>
      <c r="C483" s="17" t="s">
        <v>281</v>
      </c>
      <c r="D483" s="210">
        <f>D484</f>
        <v>4083</v>
      </c>
      <c r="E483" s="211"/>
      <c r="F483" s="210">
        <f>F484</f>
        <v>4083</v>
      </c>
      <c r="G483" s="210">
        <f>G484</f>
        <v>4083</v>
      </c>
      <c r="H483" s="210">
        <f>H484</f>
        <v>4083</v>
      </c>
      <c r="I483" s="18">
        <f t="shared" si="52"/>
        <v>100</v>
      </c>
      <c r="J483" s="572">
        <f t="shared" si="48"/>
        <v>0</v>
      </c>
    </row>
    <row r="484" spans="1:10" x14ac:dyDescent="0.25">
      <c r="A484" s="79"/>
      <c r="B484" s="16" t="s">
        <v>14</v>
      </c>
      <c r="C484" s="17" t="s">
        <v>15</v>
      </c>
      <c r="D484" s="210">
        <v>4083</v>
      </c>
      <c r="E484" s="210"/>
      <c r="F484" s="210">
        <v>4083</v>
      </c>
      <c r="G484" s="210">
        <v>4083</v>
      </c>
      <c r="H484" s="210">
        <v>4083</v>
      </c>
      <c r="I484" s="18">
        <f t="shared" si="52"/>
        <v>100</v>
      </c>
      <c r="J484" s="572">
        <f t="shared" si="48"/>
        <v>0</v>
      </c>
    </row>
    <row r="485" spans="1:10" ht="25.5" x14ac:dyDescent="0.25">
      <c r="A485" s="30" t="s">
        <v>697</v>
      </c>
      <c r="B485" s="30"/>
      <c r="C485" s="31" t="s">
        <v>698</v>
      </c>
      <c r="D485" s="210">
        <v>450</v>
      </c>
      <c r="E485" s="210"/>
      <c r="F485" s="210">
        <v>450</v>
      </c>
      <c r="G485" s="210">
        <v>450</v>
      </c>
      <c r="H485" s="210">
        <v>135</v>
      </c>
      <c r="I485" s="18">
        <f t="shared" si="52"/>
        <v>30</v>
      </c>
      <c r="J485" s="572">
        <f t="shared" si="48"/>
        <v>315</v>
      </c>
    </row>
    <row r="486" spans="1:10" x14ac:dyDescent="0.25">
      <c r="A486" s="30"/>
      <c r="B486" s="30" t="s">
        <v>14</v>
      </c>
      <c r="C486" s="31" t="s">
        <v>15</v>
      </c>
      <c r="D486" s="210">
        <v>450</v>
      </c>
      <c r="E486" s="210"/>
      <c r="F486" s="210">
        <v>450</v>
      </c>
      <c r="G486" s="210">
        <v>450</v>
      </c>
      <c r="H486" s="210">
        <v>135</v>
      </c>
      <c r="I486" s="18">
        <f t="shared" si="52"/>
        <v>30</v>
      </c>
      <c r="J486" s="572">
        <f t="shared" si="48"/>
        <v>315</v>
      </c>
    </row>
    <row r="487" spans="1:10" ht="25.5" x14ac:dyDescent="0.25">
      <c r="A487" s="30" t="s">
        <v>776</v>
      </c>
      <c r="B487" s="30"/>
      <c r="C487" s="31" t="s">
        <v>777</v>
      </c>
      <c r="D487" s="210">
        <v>1170</v>
      </c>
      <c r="E487" s="210"/>
      <c r="F487" s="210">
        <v>1170</v>
      </c>
      <c r="G487" s="210">
        <v>1170</v>
      </c>
      <c r="H487" s="210">
        <v>351</v>
      </c>
      <c r="I487" s="18">
        <f t="shared" si="52"/>
        <v>30</v>
      </c>
      <c r="J487" s="572">
        <f t="shared" si="48"/>
        <v>819</v>
      </c>
    </row>
    <row r="488" spans="1:10" x14ac:dyDescent="0.25">
      <c r="A488" s="30"/>
      <c r="B488" s="30" t="s">
        <v>14</v>
      </c>
      <c r="C488" s="31" t="s">
        <v>15</v>
      </c>
      <c r="D488" s="210">
        <v>1170</v>
      </c>
      <c r="E488" s="210"/>
      <c r="F488" s="210">
        <v>1170</v>
      </c>
      <c r="G488" s="210">
        <v>1170</v>
      </c>
      <c r="H488" s="210">
        <v>351</v>
      </c>
      <c r="I488" s="18">
        <f t="shared" si="52"/>
        <v>30</v>
      </c>
      <c r="J488" s="572">
        <f t="shared" si="48"/>
        <v>819</v>
      </c>
    </row>
    <row r="489" spans="1:10" x14ac:dyDescent="0.25">
      <c r="A489" s="79" t="s">
        <v>847</v>
      </c>
      <c r="B489" s="30"/>
      <c r="C489" s="31" t="s">
        <v>846</v>
      </c>
      <c r="D489" s="210"/>
      <c r="E489" s="18">
        <f>E490</f>
        <v>0</v>
      </c>
      <c r="F489" s="18">
        <f>F490</f>
        <v>321.83</v>
      </c>
      <c r="G489" s="210">
        <f>G490</f>
        <v>321.82902999999999</v>
      </c>
      <c r="H489" s="210">
        <f>H490</f>
        <v>321.82902999999999</v>
      </c>
      <c r="I489" s="18">
        <f t="shared" si="52"/>
        <v>100</v>
      </c>
      <c r="J489" s="572">
        <f t="shared" si="48"/>
        <v>0</v>
      </c>
    </row>
    <row r="490" spans="1:10" x14ac:dyDescent="0.25">
      <c r="A490" s="30"/>
      <c r="B490" s="30" t="s">
        <v>14</v>
      </c>
      <c r="C490" s="31" t="s">
        <v>15</v>
      </c>
      <c r="D490" s="210"/>
      <c r="E490" s="18"/>
      <c r="F490" s="18">
        <v>321.83</v>
      </c>
      <c r="G490" s="210">
        <v>321.82902999999999</v>
      </c>
      <c r="H490" s="210">
        <v>321.82902999999999</v>
      </c>
      <c r="I490" s="18">
        <f t="shared" si="52"/>
        <v>100</v>
      </c>
      <c r="J490" s="572">
        <f t="shared" si="48"/>
        <v>0</v>
      </c>
    </row>
    <row r="491" spans="1:10" x14ac:dyDescent="0.25">
      <c r="A491" s="76" t="s">
        <v>282</v>
      </c>
      <c r="B491" s="22"/>
      <c r="C491" s="84" t="s">
        <v>283</v>
      </c>
      <c r="D491" s="224">
        <f t="shared" ref="D491:H492" si="54">D492</f>
        <v>25743.9</v>
      </c>
      <c r="E491" s="224"/>
      <c r="F491" s="224">
        <f t="shared" si="54"/>
        <v>25743.9</v>
      </c>
      <c r="G491" s="224">
        <f t="shared" si="54"/>
        <v>25743.9</v>
      </c>
      <c r="H491" s="224">
        <f t="shared" si="54"/>
        <v>25743.9</v>
      </c>
      <c r="I491" s="78">
        <f t="shared" si="52"/>
        <v>100</v>
      </c>
      <c r="J491" s="572">
        <f t="shared" si="48"/>
        <v>0</v>
      </c>
    </row>
    <row r="492" spans="1:10" x14ac:dyDescent="0.25">
      <c r="A492" s="79" t="s">
        <v>284</v>
      </c>
      <c r="B492" s="6"/>
      <c r="C492" s="19" t="s">
        <v>529</v>
      </c>
      <c r="D492" s="210">
        <f t="shared" si="54"/>
        <v>25743.9</v>
      </c>
      <c r="E492" s="210"/>
      <c r="F492" s="210">
        <f t="shared" si="54"/>
        <v>25743.9</v>
      </c>
      <c r="G492" s="210">
        <f t="shared" si="54"/>
        <v>25743.9</v>
      </c>
      <c r="H492" s="210">
        <f t="shared" si="54"/>
        <v>25743.9</v>
      </c>
      <c r="I492" s="18">
        <f t="shared" si="52"/>
        <v>100</v>
      </c>
      <c r="J492" s="572">
        <f t="shared" si="48"/>
        <v>0</v>
      </c>
    </row>
    <row r="493" spans="1:10" x14ac:dyDescent="0.25">
      <c r="A493" s="79"/>
      <c r="B493" s="16" t="s">
        <v>14</v>
      </c>
      <c r="C493" s="19" t="s">
        <v>15</v>
      </c>
      <c r="D493" s="210">
        <v>25743.9</v>
      </c>
      <c r="E493" s="210"/>
      <c r="F493" s="210">
        <v>25743.9</v>
      </c>
      <c r="G493" s="210">
        <v>25743.9</v>
      </c>
      <c r="H493" s="210">
        <v>25743.9</v>
      </c>
      <c r="I493" s="18">
        <f t="shared" si="52"/>
        <v>100</v>
      </c>
      <c r="J493" s="572">
        <f t="shared" si="48"/>
        <v>0</v>
      </c>
    </row>
    <row r="494" spans="1:10" ht="25.5" x14ac:dyDescent="0.25">
      <c r="A494" s="118" t="s">
        <v>285</v>
      </c>
      <c r="B494" s="117"/>
      <c r="C494" s="125" t="s">
        <v>286</v>
      </c>
      <c r="D494" s="223">
        <f t="shared" ref="D494:H496" si="55">D495</f>
        <v>3173.9</v>
      </c>
      <c r="E494" s="223">
        <f t="shared" si="55"/>
        <v>0</v>
      </c>
      <c r="F494" s="223">
        <f t="shared" si="55"/>
        <v>3173.9</v>
      </c>
      <c r="G494" s="223">
        <f t="shared" si="55"/>
        <v>3173.9463900000001</v>
      </c>
      <c r="H494" s="223">
        <f t="shared" si="55"/>
        <v>3168.3411900000001</v>
      </c>
      <c r="I494" s="120">
        <f t="shared" si="52"/>
        <v>99.823399663659728</v>
      </c>
      <c r="J494" s="572">
        <f t="shared" si="48"/>
        <v>5.605199999999968</v>
      </c>
    </row>
    <row r="495" spans="1:10" ht="25.5" x14ac:dyDescent="0.25">
      <c r="A495" s="76" t="s">
        <v>287</v>
      </c>
      <c r="B495" s="22"/>
      <c r="C495" s="84" t="s">
        <v>288</v>
      </c>
      <c r="D495" s="224">
        <f t="shared" si="55"/>
        <v>3173.9</v>
      </c>
      <c r="E495" s="224">
        <f t="shared" si="55"/>
        <v>0</v>
      </c>
      <c r="F495" s="224">
        <f t="shared" si="55"/>
        <v>3173.9</v>
      </c>
      <c r="G495" s="224">
        <f t="shared" si="55"/>
        <v>3173.9463900000001</v>
      </c>
      <c r="H495" s="224">
        <f t="shared" si="55"/>
        <v>3168.3411900000001</v>
      </c>
      <c r="I495" s="78">
        <f t="shared" si="52"/>
        <v>99.823399663659728</v>
      </c>
      <c r="J495" s="572">
        <f t="shared" si="48"/>
        <v>5.605199999999968</v>
      </c>
    </row>
    <row r="496" spans="1:10" x14ac:dyDescent="0.25">
      <c r="A496" s="79" t="s">
        <v>378</v>
      </c>
      <c r="B496" s="6"/>
      <c r="C496" s="19" t="s">
        <v>289</v>
      </c>
      <c r="D496" s="210">
        <f t="shared" si="55"/>
        <v>3173.9</v>
      </c>
      <c r="E496" s="210">
        <f t="shared" si="55"/>
        <v>0</v>
      </c>
      <c r="F496" s="210">
        <f t="shared" si="55"/>
        <v>3173.9</v>
      </c>
      <c r="G496" s="210">
        <f t="shared" si="55"/>
        <v>3173.9463900000001</v>
      </c>
      <c r="H496" s="210">
        <f t="shared" si="55"/>
        <v>3168.3411900000001</v>
      </c>
      <c r="I496" s="18">
        <f t="shared" si="52"/>
        <v>99.823399663659728</v>
      </c>
      <c r="J496" s="572">
        <f t="shared" si="48"/>
        <v>5.605199999999968</v>
      </c>
    </row>
    <row r="497" spans="1:10" x14ac:dyDescent="0.25">
      <c r="A497" s="79"/>
      <c r="B497" s="16" t="s">
        <v>14</v>
      </c>
      <c r="C497" s="19" t="s">
        <v>15</v>
      </c>
      <c r="D497" s="210">
        <v>3173.9</v>
      </c>
      <c r="E497" s="210"/>
      <c r="F497" s="210">
        <f>SUM(D497:E497)</f>
        <v>3173.9</v>
      </c>
      <c r="G497" s="210">
        <v>3173.9463900000001</v>
      </c>
      <c r="H497" s="210">
        <v>3168.3411900000001</v>
      </c>
      <c r="I497" s="18">
        <f t="shared" si="52"/>
        <v>99.823399663659728</v>
      </c>
      <c r="J497" s="572">
        <f t="shared" si="48"/>
        <v>5.605199999999968</v>
      </c>
    </row>
    <row r="498" spans="1:10" ht="25.5" x14ac:dyDescent="0.25">
      <c r="A498" s="118" t="s">
        <v>290</v>
      </c>
      <c r="B498" s="117"/>
      <c r="C498" s="125" t="s">
        <v>291</v>
      </c>
      <c r="D498" s="223">
        <f t="shared" ref="D498:H500" si="56">D499</f>
        <v>264.5</v>
      </c>
      <c r="E498" s="223"/>
      <c r="F498" s="223">
        <f t="shared" si="56"/>
        <v>264.5</v>
      </c>
      <c r="G498" s="223">
        <f t="shared" si="56"/>
        <v>264.5</v>
      </c>
      <c r="H498" s="223">
        <f t="shared" si="56"/>
        <v>264.5</v>
      </c>
      <c r="I498" s="120">
        <f t="shared" si="52"/>
        <v>100</v>
      </c>
      <c r="J498" s="572">
        <f t="shared" si="48"/>
        <v>0</v>
      </c>
    </row>
    <row r="499" spans="1:10" ht="25.5" x14ac:dyDescent="0.25">
      <c r="A499" s="96" t="s">
        <v>292</v>
      </c>
      <c r="B499" s="86"/>
      <c r="C499" s="126" t="s">
        <v>293</v>
      </c>
      <c r="D499" s="227">
        <f t="shared" si="56"/>
        <v>264.5</v>
      </c>
      <c r="E499" s="227"/>
      <c r="F499" s="227">
        <f t="shared" si="56"/>
        <v>264.5</v>
      </c>
      <c r="G499" s="227">
        <f t="shared" si="56"/>
        <v>264.5</v>
      </c>
      <c r="H499" s="227">
        <f t="shared" si="56"/>
        <v>264.5</v>
      </c>
      <c r="I499" s="87">
        <f t="shared" si="52"/>
        <v>100</v>
      </c>
      <c r="J499" s="572">
        <f t="shared" si="48"/>
        <v>0</v>
      </c>
    </row>
    <row r="500" spans="1:10" ht="25.5" x14ac:dyDescent="0.25">
      <c r="A500" s="79" t="s">
        <v>294</v>
      </c>
      <c r="B500" s="16"/>
      <c r="C500" s="19" t="s">
        <v>295</v>
      </c>
      <c r="D500" s="210">
        <f t="shared" si="56"/>
        <v>264.5</v>
      </c>
      <c r="E500" s="210"/>
      <c r="F500" s="210">
        <f t="shared" si="56"/>
        <v>264.5</v>
      </c>
      <c r="G500" s="210">
        <f t="shared" si="56"/>
        <v>264.5</v>
      </c>
      <c r="H500" s="210">
        <f t="shared" si="56"/>
        <v>264.5</v>
      </c>
      <c r="I500" s="18">
        <f t="shared" si="52"/>
        <v>100</v>
      </c>
      <c r="J500" s="572">
        <f t="shared" si="48"/>
        <v>0</v>
      </c>
    </row>
    <row r="501" spans="1:10" x14ac:dyDescent="0.25">
      <c r="A501" s="79"/>
      <c r="B501" s="16" t="s">
        <v>14</v>
      </c>
      <c r="C501" s="17" t="s">
        <v>15</v>
      </c>
      <c r="D501" s="210">
        <v>264.5</v>
      </c>
      <c r="E501" s="210"/>
      <c r="F501" s="210">
        <v>264.5</v>
      </c>
      <c r="G501" s="210">
        <v>264.5</v>
      </c>
      <c r="H501" s="210">
        <v>264.5</v>
      </c>
      <c r="I501" s="18">
        <f t="shared" si="52"/>
        <v>100</v>
      </c>
      <c r="J501" s="572">
        <f t="shared" si="48"/>
        <v>0</v>
      </c>
    </row>
    <row r="502" spans="1:10" ht="25.5" x14ac:dyDescent="0.25">
      <c r="A502" s="67" t="s">
        <v>296</v>
      </c>
      <c r="B502" s="92"/>
      <c r="C502" s="68" t="s">
        <v>297</v>
      </c>
      <c r="D502" s="222" t="e">
        <f>D503+D506</f>
        <v>#REF!</v>
      </c>
      <c r="E502" s="222"/>
      <c r="F502" s="222">
        <f>F503+F506</f>
        <v>170</v>
      </c>
      <c r="G502" s="222">
        <f>G503+G506</f>
        <v>170</v>
      </c>
      <c r="H502" s="222">
        <f>H503+H506</f>
        <v>170</v>
      </c>
      <c r="I502" s="69">
        <f t="shared" si="52"/>
        <v>100</v>
      </c>
      <c r="J502" s="572">
        <f t="shared" si="48"/>
        <v>0</v>
      </c>
    </row>
    <row r="503" spans="1:10" x14ac:dyDescent="0.25">
      <c r="A503" s="76" t="s">
        <v>298</v>
      </c>
      <c r="B503" s="86"/>
      <c r="C503" s="77" t="s">
        <v>299</v>
      </c>
      <c r="D503" s="224">
        <f t="shared" ref="D503:H504" si="57">D504</f>
        <v>70</v>
      </c>
      <c r="E503" s="224"/>
      <c r="F503" s="224">
        <f t="shared" si="57"/>
        <v>70</v>
      </c>
      <c r="G503" s="224">
        <f t="shared" si="57"/>
        <v>70</v>
      </c>
      <c r="H503" s="224">
        <f t="shared" si="57"/>
        <v>70</v>
      </c>
      <c r="I503" s="78">
        <f t="shared" si="52"/>
        <v>100</v>
      </c>
      <c r="J503" s="572">
        <f t="shared" si="48"/>
        <v>0</v>
      </c>
    </row>
    <row r="504" spans="1:10" x14ac:dyDescent="0.25">
      <c r="A504" s="79" t="s">
        <v>300</v>
      </c>
      <c r="B504" s="16"/>
      <c r="C504" s="17" t="s">
        <v>383</v>
      </c>
      <c r="D504" s="210">
        <f t="shared" si="57"/>
        <v>70</v>
      </c>
      <c r="E504" s="210"/>
      <c r="F504" s="210">
        <f t="shared" si="57"/>
        <v>70</v>
      </c>
      <c r="G504" s="210">
        <f t="shared" si="57"/>
        <v>70</v>
      </c>
      <c r="H504" s="210">
        <f t="shared" si="57"/>
        <v>70</v>
      </c>
      <c r="I504" s="18">
        <f t="shared" si="52"/>
        <v>100</v>
      </c>
      <c r="J504" s="572">
        <f t="shared" si="48"/>
        <v>0</v>
      </c>
    </row>
    <row r="505" spans="1:10" x14ac:dyDescent="0.25">
      <c r="A505" s="79"/>
      <c r="B505" s="16" t="s">
        <v>14</v>
      </c>
      <c r="C505" s="17" t="s">
        <v>15</v>
      </c>
      <c r="D505" s="210">
        <v>70</v>
      </c>
      <c r="E505" s="210"/>
      <c r="F505" s="210">
        <v>70</v>
      </c>
      <c r="G505" s="210">
        <v>70</v>
      </c>
      <c r="H505" s="210">
        <v>70</v>
      </c>
      <c r="I505" s="18">
        <f t="shared" si="52"/>
        <v>100</v>
      </c>
      <c r="J505" s="572">
        <f t="shared" si="48"/>
        <v>0</v>
      </c>
    </row>
    <row r="506" spans="1:10" x14ac:dyDescent="0.25">
      <c r="A506" s="107" t="s">
        <v>462</v>
      </c>
      <c r="B506" s="108"/>
      <c r="C506" s="109" t="s">
        <v>301</v>
      </c>
      <c r="D506" s="230" t="e">
        <f>D507+#REF!+D509</f>
        <v>#REF!</v>
      </c>
      <c r="E506" s="230"/>
      <c r="F506" s="230">
        <f>F507+F509</f>
        <v>100</v>
      </c>
      <c r="G506" s="230">
        <f>G507+G509</f>
        <v>100</v>
      </c>
      <c r="H506" s="230">
        <f>H507+H509</f>
        <v>100</v>
      </c>
      <c r="I506" s="110">
        <f t="shared" si="52"/>
        <v>100</v>
      </c>
      <c r="J506" s="572">
        <f t="shared" si="48"/>
        <v>0</v>
      </c>
    </row>
    <row r="507" spans="1:10" ht="25.5" x14ac:dyDescent="0.25">
      <c r="A507" s="140" t="s">
        <v>463</v>
      </c>
      <c r="B507" s="6"/>
      <c r="C507" s="104" t="s">
        <v>302</v>
      </c>
      <c r="D507" s="210">
        <f>D508</f>
        <v>70</v>
      </c>
      <c r="E507" s="210"/>
      <c r="F507" s="210">
        <f>F508</f>
        <v>70</v>
      </c>
      <c r="G507" s="210">
        <f>G508</f>
        <v>70</v>
      </c>
      <c r="H507" s="210">
        <f>H508</f>
        <v>70</v>
      </c>
      <c r="I507" s="18">
        <f t="shared" si="52"/>
        <v>100</v>
      </c>
      <c r="J507" s="572">
        <f t="shared" si="48"/>
        <v>0</v>
      </c>
    </row>
    <row r="508" spans="1:10" x14ac:dyDescent="0.25">
      <c r="A508" s="140"/>
      <c r="B508" s="16" t="s">
        <v>14</v>
      </c>
      <c r="C508" s="17" t="s">
        <v>15</v>
      </c>
      <c r="D508" s="210">
        <v>70</v>
      </c>
      <c r="E508" s="210"/>
      <c r="F508" s="210">
        <v>70</v>
      </c>
      <c r="G508" s="210">
        <v>70</v>
      </c>
      <c r="H508" s="210">
        <v>70</v>
      </c>
      <c r="I508" s="18">
        <f t="shared" si="52"/>
        <v>100</v>
      </c>
      <c r="J508" s="572">
        <f t="shared" si="48"/>
        <v>0</v>
      </c>
    </row>
    <row r="509" spans="1:10" x14ac:dyDescent="0.25">
      <c r="A509" s="140" t="s">
        <v>464</v>
      </c>
      <c r="B509" s="16"/>
      <c r="C509" s="104" t="s">
        <v>303</v>
      </c>
      <c r="D509" s="210">
        <f>D510</f>
        <v>30</v>
      </c>
      <c r="E509" s="210"/>
      <c r="F509" s="210">
        <f>F510</f>
        <v>30</v>
      </c>
      <c r="G509" s="210">
        <f>G510</f>
        <v>30</v>
      </c>
      <c r="H509" s="210">
        <f>H510</f>
        <v>30</v>
      </c>
      <c r="I509" s="18">
        <f t="shared" si="52"/>
        <v>100</v>
      </c>
      <c r="J509" s="572">
        <f t="shared" si="48"/>
        <v>0</v>
      </c>
    </row>
    <row r="510" spans="1:10" x14ac:dyDescent="0.25">
      <c r="A510" s="79"/>
      <c r="B510" s="16" t="s">
        <v>14</v>
      </c>
      <c r="C510" s="17" t="s">
        <v>15</v>
      </c>
      <c r="D510" s="210">
        <v>30</v>
      </c>
      <c r="E510" s="210"/>
      <c r="F510" s="210">
        <v>30</v>
      </c>
      <c r="G510" s="210">
        <v>30</v>
      </c>
      <c r="H510" s="210">
        <v>30</v>
      </c>
      <c r="I510" s="18">
        <f t="shared" si="52"/>
        <v>100</v>
      </c>
      <c r="J510" s="572">
        <f t="shared" si="48"/>
        <v>0</v>
      </c>
    </row>
    <row r="511" spans="1:10" ht="38.25" x14ac:dyDescent="0.25">
      <c r="A511" s="67" t="s">
        <v>304</v>
      </c>
      <c r="B511" s="66"/>
      <c r="C511" s="68" t="s">
        <v>506</v>
      </c>
      <c r="D511" s="222" t="e">
        <f>D512</f>
        <v>#REF!</v>
      </c>
      <c r="E511" s="222" t="e">
        <f>E512</f>
        <v>#REF!</v>
      </c>
      <c r="F511" s="222" t="e">
        <f>F512</f>
        <v>#REF!</v>
      </c>
      <c r="G511" s="222">
        <f>G512+G520+G530</f>
        <v>18898.062140000002</v>
      </c>
      <c r="H511" s="222">
        <f>H512+H520+H530</f>
        <v>18873.282889999999</v>
      </c>
      <c r="I511" s="69">
        <f t="shared" ref="I511:I529" si="58">H511/G511*100</f>
        <v>99.868879413050749</v>
      </c>
      <c r="J511" s="572">
        <f t="shared" si="48"/>
        <v>24.779250000003231</v>
      </c>
    </row>
    <row r="512" spans="1:10" ht="25.5" x14ac:dyDescent="0.25">
      <c r="A512" s="76" t="s">
        <v>306</v>
      </c>
      <c r="B512" s="22"/>
      <c r="C512" s="84" t="s">
        <v>307</v>
      </c>
      <c r="D512" s="224" t="e">
        <f>D513+D515+D517</f>
        <v>#REF!</v>
      </c>
      <c r="E512" s="224" t="e">
        <f>E513+E515+E517</f>
        <v>#REF!</v>
      </c>
      <c r="F512" s="224" t="e">
        <f>F513+F515+F517</f>
        <v>#REF!</v>
      </c>
      <c r="G512" s="224">
        <f>G513+G515+G517</f>
        <v>14960.453</v>
      </c>
      <c r="H512" s="224">
        <f>H513+H515+H517</f>
        <v>14936.218440000001</v>
      </c>
      <c r="I512" s="78">
        <f t="shared" si="58"/>
        <v>99.838009183278075</v>
      </c>
      <c r="J512" s="572">
        <f t="shared" si="48"/>
        <v>24.234559999998964</v>
      </c>
    </row>
    <row r="513" spans="1:10" x14ac:dyDescent="0.25">
      <c r="A513" s="79" t="s">
        <v>308</v>
      </c>
      <c r="B513" s="16"/>
      <c r="C513" s="17" t="s">
        <v>395</v>
      </c>
      <c r="D513" s="210">
        <f>D514</f>
        <v>5.7</v>
      </c>
      <c r="E513" s="210">
        <f>E514</f>
        <v>0</v>
      </c>
      <c r="F513" s="210">
        <f>F514</f>
        <v>5.75</v>
      </c>
      <c r="G513" s="210">
        <f>G514</f>
        <v>5.75</v>
      </c>
      <c r="H513" s="210">
        <f>H514</f>
        <v>5.75</v>
      </c>
      <c r="I513" s="18">
        <f t="shared" si="58"/>
        <v>100</v>
      </c>
      <c r="J513" s="572">
        <f t="shared" si="48"/>
        <v>0</v>
      </c>
    </row>
    <row r="514" spans="1:10" x14ac:dyDescent="0.25">
      <c r="A514" s="79"/>
      <c r="B514" s="16" t="s">
        <v>14</v>
      </c>
      <c r="C514" s="17" t="s">
        <v>15</v>
      </c>
      <c r="D514" s="210">
        <v>5.7</v>
      </c>
      <c r="E514" s="210"/>
      <c r="F514" s="210">
        <v>5.75</v>
      </c>
      <c r="G514" s="210">
        <v>5.75</v>
      </c>
      <c r="H514" s="210">
        <v>5.75</v>
      </c>
      <c r="I514" s="18">
        <f t="shared" si="58"/>
        <v>100</v>
      </c>
      <c r="J514" s="572">
        <f t="shared" si="48"/>
        <v>0</v>
      </c>
    </row>
    <row r="515" spans="1:10" ht="25.5" x14ac:dyDescent="0.25">
      <c r="A515" s="79" t="s">
        <v>309</v>
      </c>
      <c r="B515" s="16"/>
      <c r="C515" s="17" t="s">
        <v>384</v>
      </c>
      <c r="D515" s="210">
        <f>D516</f>
        <v>104.9</v>
      </c>
      <c r="E515" s="210">
        <f>E516</f>
        <v>0</v>
      </c>
      <c r="F515" s="210">
        <f>F516</f>
        <v>104.9</v>
      </c>
      <c r="G515" s="210">
        <f>G516</f>
        <v>104.90300000000001</v>
      </c>
      <c r="H515" s="210">
        <f>H516</f>
        <v>104.90300000000001</v>
      </c>
      <c r="I515" s="18">
        <f t="shared" si="58"/>
        <v>100</v>
      </c>
      <c r="J515" s="572">
        <f t="shared" si="48"/>
        <v>0</v>
      </c>
    </row>
    <row r="516" spans="1:10" x14ac:dyDescent="0.25">
      <c r="A516" s="79"/>
      <c r="B516" s="16" t="s">
        <v>14</v>
      </c>
      <c r="C516" s="17" t="s">
        <v>15</v>
      </c>
      <c r="D516" s="210">
        <v>104.9</v>
      </c>
      <c r="E516" s="210"/>
      <c r="F516" s="210">
        <f>SUM(D516:E516)</f>
        <v>104.9</v>
      </c>
      <c r="G516" s="210">
        <v>104.90300000000001</v>
      </c>
      <c r="H516" s="210">
        <v>104.90300000000001</v>
      </c>
      <c r="I516" s="18">
        <f t="shared" si="58"/>
        <v>100</v>
      </c>
      <c r="J516" s="572">
        <f t="shared" si="48"/>
        <v>0</v>
      </c>
    </row>
    <row r="517" spans="1:10" x14ac:dyDescent="0.25">
      <c r="A517" s="79" t="s">
        <v>310</v>
      </c>
      <c r="B517" s="16"/>
      <c r="C517" s="95" t="s">
        <v>507</v>
      </c>
      <c r="D517" s="210" t="e">
        <f>D518+D519+#REF!</f>
        <v>#REF!</v>
      </c>
      <c r="E517" s="210" t="e">
        <f>E518+E519+#REF!</f>
        <v>#REF!</v>
      </c>
      <c r="F517" s="210" t="e">
        <f>F518+F519+#REF!</f>
        <v>#REF!</v>
      </c>
      <c r="G517" s="210">
        <f>G518+G519</f>
        <v>14849.8</v>
      </c>
      <c r="H517" s="210">
        <f>H518+H519</f>
        <v>14825.56544</v>
      </c>
      <c r="I517" s="18">
        <f t="shared" si="58"/>
        <v>99.836802111812958</v>
      </c>
      <c r="J517" s="572">
        <f t="shared" si="48"/>
        <v>24.234559999998964</v>
      </c>
    </row>
    <row r="518" spans="1:10" ht="39" x14ac:dyDescent="0.25">
      <c r="A518" s="79"/>
      <c r="B518" s="16" t="s">
        <v>26</v>
      </c>
      <c r="C518" s="15" t="s">
        <v>390</v>
      </c>
      <c r="D518" s="208">
        <v>13401.8</v>
      </c>
      <c r="E518" s="208"/>
      <c r="F518" s="208">
        <f>SUM(D518:E518)</f>
        <v>13401.8</v>
      </c>
      <c r="G518" s="208">
        <v>13401.8</v>
      </c>
      <c r="H518" s="208">
        <v>13377.566070000001</v>
      </c>
      <c r="I518" s="39">
        <f t="shared" si="58"/>
        <v>99.81917406617022</v>
      </c>
      <c r="J518" s="572">
        <f t="shared" si="48"/>
        <v>24.233929999998509</v>
      </c>
    </row>
    <row r="519" spans="1:10" x14ac:dyDescent="0.25">
      <c r="A519" s="79"/>
      <c r="B519" s="16" t="s">
        <v>14</v>
      </c>
      <c r="C519" s="17" t="s">
        <v>15</v>
      </c>
      <c r="D519" s="229">
        <v>1448</v>
      </c>
      <c r="E519" s="229"/>
      <c r="F519" s="229">
        <v>1448</v>
      </c>
      <c r="G519" s="229">
        <v>1448</v>
      </c>
      <c r="H519" s="229">
        <v>1447.99937</v>
      </c>
      <c r="I519" s="32">
        <f t="shared" si="58"/>
        <v>99.999956491712709</v>
      </c>
      <c r="J519" s="572">
        <f t="shared" ref="J519:J582" si="59">G519-H519</f>
        <v>6.3000000000101863E-4</v>
      </c>
    </row>
    <row r="520" spans="1:10" ht="25.5" x14ac:dyDescent="0.25">
      <c r="A520" s="76" t="s">
        <v>311</v>
      </c>
      <c r="B520" s="86"/>
      <c r="C520" s="84" t="s">
        <v>511</v>
      </c>
      <c r="D520" s="224" t="e">
        <f>D521+D523+#REF!+D528+D526</f>
        <v>#REF!</v>
      </c>
      <c r="E520" s="224" t="e">
        <f>E521+E523+#REF!+E528+E526</f>
        <v>#REF!</v>
      </c>
      <c r="F520" s="224" t="e">
        <f>F521+F523+#REF!+F528+F526</f>
        <v>#REF!</v>
      </c>
      <c r="G520" s="224">
        <f>G521+G523+G528+G526</f>
        <v>3922.7091399999999</v>
      </c>
      <c r="H520" s="224">
        <f>H521+H523+H528+H526</f>
        <v>3922.2058099999999</v>
      </c>
      <c r="I520" s="78">
        <f t="shared" si="58"/>
        <v>99.987168816702024</v>
      </c>
      <c r="J520" s="572">
        <f t="shared" si="59"/>
        <v>0.50333000000000538</v>
      </c>
    </row>
    <row r="521" spans="1:10" x14ac:dyDescent="0.25">
      <c r="A521" s="79" t="s">
        <v>312</v>
      </c>
      <c r="B521" s="16"/>
      <c r="C521" s="19" t="s">
        <v>313</v>
      </c>
      <c r="D521" s="210">
        <f>D522</f>
        <v>79.8</v>
      </c>
      <c r="E521" s="210">
        <f>E522</f>
        <v>0</v>
      </c>
      <c r="F521" s="210">
        <f>F522</f>
        <v>79.8</v>
      </c>
      <c r="G521" s="210">
        <f>G522</f>
        <v>79.78501</v>
      </c>
      <c r="H521" s="210">
        <f>H522</f>
        <v>79.310760000000002</v>
      </c>
      <c r="I521" s="18">
        <f t="shared" si="58"/>
        <v>99.405590097688773</v>
      </c>
      <c r="J521" s="572">
        <f t="shared" si="59"/>
        <v>0.47424999999999784</v>
      </c>
    </row>
    <row r="522" spans="1:10" x14ac:dyDescent="0.25">
      <c r="A522" s="79"/>
      <c r="B522" s="16" t="s">
        <v>14</v>
      </c>
      <c r="C522" s="17" t="s">
        <v>15</v>
      </c>
      <c r="D522" s="210">
        <v>79.8</v>
      </c>
      <c r="E522" s="210"/>
      <c r="F522" s="210">
        <f>SUM(D522:E522)</f>
        <v>79.8</v>
      </c>
      <c r="G522" s="210">
        <v>79.78501</v>
      </c>
      <c r="H522" s="210">
        <v>79.310760000000002</v>
      </c>
      <c r="I522" s="18">
        <f t="shared" si="58"/>
        <v>99.405590097688773</v>
      </c>
      <c r="J522" s="572">
        <f t="shared" si="59"/>
        <v>0.47424999999999784</v>
      </c>
    </row>
    <row r="523" spans="1:10" x14ac:dyDescent="0.25">
      <c r="A523" s="79" t="s">
        <v>314</v>
      </c>
      <c r="B523" s="16"/>
      <c r="C523" s="17" t="s">
        <v>512</v>
      </c>
      <c r="D523" s="210">
        <f>D524+D525</f>
        <v>1225.3</v>
      </c>
      <c r="E523" s="210">
        <f>E524+E525</f>
        <v>0</v>
      </c>
      <c r="F523" s="210">
        <f>F524+F525</f>
        <v>1225.3</v>
      </c>
      <c r="G523" s="210">
        <v>1225.32078</v>
      </c>
      <c r="H523" s="210">
        <v>1225.2917199999999</v>
      </c>
      <c r="I523" s="18">
        <f t="shared" si="58"/>
        <v>99.997628376138366</v>
      </c>
      <c r="J523" s="572">
        <f t="shared" si="59"/>
        <v>2.906000000007225E-2</v>
      </c>
    </row>
    <row r="524" spans="1:10" x14ac:dyDescent="0.25">
      <c r="A524" s="79"/>
      <c r="B524" s="16" t="s">
        <v>14</v>
      </c>
      <c r="C524" s="17" t="s">
        <v>15</v>
      </c>
      <c r="D524" s="210">
        <v>1155.3</v>
      </c>
      <c r="E524" s="210"/>
      <c r="F524" s="210">
        <f>SUM(D524:E524)</f>
        <v>1155.3</v>
      </c>
      <c r="G524" s="210">
        <v>1155.32078</v>
      </c>
      <c r="H524" s="210">
        <v>1155.2917199999999</v>
      </c>
      <c r="I524" s="18">
        <f t="shared" si="58"/>
        <v>99.99748468126748</v>
      </c>
      <c r="J524" s="572">
        <f t="shared" si="59"/>
        <v>2.906000000007225E-2</v>
      </c>
    </row>
    <row r="525" spans="1:10" x14ac:dyDescent="0.25">
      <c r="A525" s="79"/>
      <c r="B525" s="249" t="s">
        <v>28</v>
      </c>
      <c r="C525" s="38" t="s">
        <v>29</v>
      </c>
      <c r="D525" s="210">
        <v>70</v>
      </c>
      <c r="E525" s="210"/>
      <c r="F525" s="210">
        <v>70</v>
      </c>
      <c r="G525" s="210">
        <v>70</v>
      </c>
      <c r="H525" s="210">
        <v>70</v>
      </c>
      <c r="I525" s="18">
        <f t="shared" si="58"/>
        <v>100</v>
      </c>
      <c r="J525" s="572">
        <f t="shared" si="59"/>
        <v>0</v>
      </c>
    </row>
    <row r="526" spans="1:10" x14ac:dyDescent="0.25">
      <c r="A526" s="79" t="s">
        <v>317</v>
      </c>
      <c r="B526" s="16"/>
      <c r="C526" s="17" t="s">
        <v>318</v>
      </c>
      <c r="D526" s="210">
        <f>D527</f>
        <v>2155.1999999999998</v>
      </c>
      <c r="E526" s="210">
        <f>E527</f>
        <v>0</v>
      </c>
      <c r="F526" s="210">
        <f>F527</f>
        <v>2155.1999999999998</v>
      </c>
      <c r="G526" s="210">
        <f>G527</f>
        <v>2155.2033499999998</v>
      </c>
      <c r="H526" s="210">
        <f>H527</f>
        <v>2155.2033299999998</v>
      </c>
      <c r="I526" s="18">
        <f t="shared" si="58"/>
        <v>99.999999072013324</v>
      </c>
      <c r="J526" s="572">
        <f t="shared" si="59"/>
        <v>1.9999999949504854E-5</v>
      </c>
    </row>
    <row r="527" spans="1:10" x14ac:dyDescent="0.25">
      <c r="A527" s="79"/>
      <c r="B527" s="16" t="s">
        <v>14</v>
      </c>
      <c r="C527" s="17" t="s">
        <v>15</v>
      </c>
      <c r="D527" s="210">
        <v>2155.1999999999998</v>
      </c>
      <c r="E527" s="210"/>
      <c r="F527" s="210">
        <f>SUM(D527:E527)</f>
        <v>2155.1999999999998</v>
      </c>
      <c r="G527" s="210">
        <v>2155.2033499999998</v>
      </c>
      <c r="H527" s="210">
        <v>2155.2033299999998</v>
      </c>
      <c r="I527" s="18">
        <f t="shared" si="58"/>
        <v>99.999999072013324</v>
      </c>
      <c r="J527" s="572">
        <f t="shared" si="59"/>
        <v>1.9999999949504854E-5</v>
      </c>
    </row>
    <row r="528" spans="1:10" x14ac:dyDescent="0.25">
      <c r="A528" s="79" t="s">
        <v>319</v>
      </c>
      <c r="B528" s="16"/>
      <c r="C528" s="95" t="s">
        <v>320</v>
      </c>
      <c r="D528" s="210" t="e">
        <f>D529+#REF!</f>
        <v>#REF!</v>
      </c>
      <c r="E528" s="210" t="e">
        <f>E529+#REF!</f>
        <v>#REF!</v>
      </c>
      <c r="F528" s="210" t="e">
        <f>F529+#REF!</f>
        <v>#REF!</v>
      </c>
      <c r="G528" s="210">
        <f>G529</f>
        <v>462.4</v>
      </c>
      <c r="H528" s="210">
        <f>H529</f>
        <v>462.4</v>
      </c>
      <c r="I528" s="18">
        <f t="shared" si="58"/>
        <v>100</v>
      </c>
      <c r="J528" s="572">
        <f t="shared" si="59"/>
        <v>0</v>
      </c>
    </row>
    <row r="529" spans="1:10" ht="39" x14ac:dyDescent="0.25">
      <c r="A529" s="79"/>
      <c r="B529" s="16" t="s">
        <v>26</v>
      </c>
      <c r="C529" s="15" t="s">
        <v>390</v>
      </c>
      <c r="D529" s="210">
        <v>462.4</v>
      </c>
      <c r="E529" s="210"/>
      <c r="F529" s="210">
        <f>SUM(D529:E529)</f>
        <v>462.4</v>
      </c>
      <c r="G529" s="210">
        <f>SUM(E529:F529)</f>
        <v>462.4</v>
      </c>
      <c r="H529" s="210">
        <v>462.4</v>
      </c>
      <c r="I529" s="18">
        <f t="shared" si="58"/>
        <v>100</v>
      </c>
      <c r="J529" s="572">
        <f t="shared" si="59"/>
        <v>0</v>
      </c>
    </row>
    <row r="530" spans="1:10" x14ac:dyDescent="0.25">
      <c r="A530" s="76" t="s">
        <v>321</v>
      </c>
      <c r="B530" s="22"/>
      <c r="C530" s="84" t="s">
        <v>322</v>
      </c>
      <c r="D530" s="224">
        <f t="shared" ref="D530:H531" si="60">D531</f>
        <v>14.9</v>
      </c>
      <c r="E530" s="224">
        <f t="shared" si="60"/>
        <v>0</v>
      </c>
      <c r="F530" s="224">
        <f t="shared" si="60"/>
        <v>14.9</v>
      </c>
      <c r="G530" s="224">
        <f t="shared" si="60"/>
        <v>14.9</v>
      </c>
      <c r="H530" s="224">
        <f t="shared" si="60"/>
        <v>14.858639999999999</v>
      </c>
      <c r="I530" s="78">
        <f>H530/G530*100</f>
        <v>99.722416107382543</v>
      </c>
      <c r="J530" s="572">
        <f t="shared" si="59"/>
        <v>4.1360000000000952E-2</v>
      </c>
    </row>
    <row r="531" spans="1:10" x14ac:dyDescent="0.25">
      <c r="A531" s="140" t="s">
        <v>465</v>
      </c>
      <c r="B531" s="16"/>
      <c r="C531" s="95" t="s">
        <v>517</v>
      </c>
      <c r="D531" s="210">
        <f t="shared" si="60"/>
        <v>14.9</v>
      </c>
      <c r="E531" s="210">
        <f t="shared" si="60"/>
        <v>0</v>
      </c>
      <c r="F531" s="210">
        <f t="shared" si="60"/>
        <v>14.9</v>
      </c>
      <c r="G531" s="210">
        <f t="shared" si="60"/>
        <v>14.9</v>
      </c>
      <c r="H531" s="210">
        <f t="shared" si="60"/>
        <v>14.858639999999999</v>
      </c>
      <c r="I531" s="18">
        <f>H531/G531*100</f>
        <v>99.722416107382543</v>
      </c>
      <c r="J531" s="572">
        <f t="shared" si="59"/>
        <v>4.1360000000000952E-2</v>
      </c>
    </row>
    <row r="532" spans="1:10" x14ac:dyDescent="0.25">
      <c r="A532" s="79"/>
      <c r="B532" s="16" t="s">
        <v>14</v>
      </c>
      <c r="C532" s="17" t="s">
        <v>15</v>
      </c>
      <c r="D532" s="210">
        <v>14.9</v>
      </c>
      <c r="E532" s="210"/>
      <c r="F532" s="210">
        <f>SUM(D532:E532)</f>
        <v>14.9</v>
      </c>
      <c r="G532" s="210">
        <v>14.9</v>
      </c>
      <c r="H532" s="210">
        <v>14.858639999999999</v>
      </c>
      <c r="I532" s="18">
        <f>H532/G532*100</f>
        <v>99.722416107382543</v>
      </c>
      <c r="J532" s="572">
        <f t="shared" si="59"/>
        <v>4.1360000000000952E-2</v>
      </c>
    </row>
    <row r="533" spans="1:10" ht="25.5" x14ac:dyDescent="0.25">
      <c r="A533" s="67" t="s">
        <v>323</v>
      </c>
      <c r="B533" s="92"/>
      <c r="C533" s="68" t="s">
        <v>732</v>
      </c>
      <c r="D533" s="222">
        <f>D548+D534</f>
        <v>4428.7000000000007</v>
      </c>
      <c r="E533" s="222">
        <f>E548+E534</f>
        <v>0</v>
      </c>
      <c r="F533" s="222">
        <f>F548+F534</f>
        <v>3928.7210000000005</v>
      </c>
      <c r="G533" s="222">
        <f>G548+G534</f>
        <v>3928.7560000000003</v>
      </c>
      <c r="H533" s="222">
        <f>H548+H534</f>
        <v>3759.6591200000003</v>
      </c>
      <c r="I533" s="69">
        <f t="shared" ref="I533:I550" si="61">H533/G533*100</f>
        <v>95.695917995416352</v>
      </c>
      <c r="J533" s="572">
        <f t="shared" si="59"/>
        <v>169.09688000000006</v>
      </c>
    </row>
    <row r="534" spans="1:10" x14ac:dyDescent="0.25">
      <c r="A534" s="76" t="s">
        <v>324</v>
      </c>
      <c r="B534" s="86"/>
      <c r="C534" s="77" t="s">
        <v>325</v>
      </c>
      <c r="D534" s="224">
        <f>D535+D542+D537+D546</f>
        <v>4178.7000000000007</v>
      </c>
      <c r="E534" s="224">
        <f>E535+E542+E537+E546</f>
        <v>0</v>
      </c>
      <c r="F534" s="224">
        <f>F535+F542+F537+F546</f>
        <v>3678.7210000000005</v>
      </c>
      <c r="G534" s="224">
        <f>G535+G542+G537+G546</f>
        <v>3678.7560000000003</v>
      </c>
      <c r="H534" s="224">
        <f>H535+H542+H537+H546</f>
        <v>3604.1591200000003</v>
      </c>
      <c r="I534" s="78">
        <f t="shared" si="61"/>
        <v>97.972225393584139</v>
      </c>
      <c r="J534" s="572">
        <f t="shared" si="59"/>
        <v>74.596880000000056</v>
      </c>
    </row>
    <row r="535" spans="1:10" x14ac:dyDescent="0.25">
      <c r="A535" s="79" t="s">
        <v>404</v>
      </c>
      <c r="B535" s="16"/>
      <c r="C535" s="17" t="s">
        <v>447</v>
      </c>
      <c r="D535" s="210">
        <f>D536</f>
        <v>1083.9000000000001</v>
      </c>
      <c r="E535" s="211">
        <f>E536</f>
        <v>0</v>
      </c>
      <c r="F535" s="210">
        <f>F536</f>
        <v>583.90000000000009</v>
      </c>
      <c r="G535" s="210">
        <f>G536</f>
        <v>583.93499999999995</v>
      </c>
      <c r="H535" s="210">
        <f>H536</f>
        <v>509.43160999999998</v>
      </c>
      <c r="I535" s="18">
        <f t="shared" si="61"/>
        <v>87.24115012801083</v>
      </c>
      <c r="J535" s="572">
        <f t="shared" si="59"/>
        <v>74.503389999999968</v>
      </c>
    </row>
    <row r="536" spans="1:10" x14ac:dyDescent="0.25">
      <c r="A536" s="79"/>
      <c r="B536" s="16" t="s">
        <v>14</v>
      </c>
      <c r="C536" s="17" t="s">
        <v>15</v>
      </c>
      <c r="D536" s="210">
        <v>1083.9000000000001</v>
      </c>
      <c r="E536" s="211"/>
      <c r="F536" s="210">
        <v>583.90000000000009</v>
      </c>
      <c r="G536" s="210">
        <v>583.93499999999995</v>
      </c>
      <c r="H536" s="210">
        <v>509.43160999999998</v>
      </c>
      <c r="I536" s="18">
        <f t="shared" si="61"/>
        <v>87.24115012801083</v>
      </c>
      <c r="J536" s="572">
        <f t="shared" si="59"/>
        <v>74.503389999999968</v>
      </c>
    </row>
    <row r="537" spans="1:10" x14ac:dyDescent="0.25">
      <c r="A537" s="249" t="s">
        <v>702</v>
      </c>
      <c r="B537" s="249"/>
      <c r="C537" s="38" t="s">
        <v>703</v>
      </c>
      <c r="D537" s="208">
        <f>D538</f>
        <v>107.1</v>
      </c>
      <c r="E537" s="209">
        <f>E538</f>
        <v>0</v>
      </c>
      <c r="F537" s="208">
        <f>F538</f>
        <v>107.1</v>
      </c>
      <c r="G537" s="208">
        <f>G538</f>
        <v>107.1</v>
      </c>
      <c r="H537" s="208">
        <f>H538</f>
        <v>107.1</v>
      </c>
      <c r="I537" s="39">
        <f t="shared" si="61"/>
        <v>100</v>
      </c>
      <c r="J537" s="572">
        <f t="shared" si="59"/>
        <v>0</v>
      </c>
    </row>
    <row r="538" spans="1:10" x14ac:dyDescent="0.25">
      <c r="A538" s="249"/>
      <c r="B538" s="249" t="s">
        <v>14</v>
      </c>
      <c r="C538" s="38" t="s">
        <v>15</v>
      </c>
      <c r="D538" s="208">
        <f>D539+D540+D541</f>
        <v>107.1</v>
      </c>
      <c r="E538" s="209">
        <f>E539+E540+E541</f>
        <v>0</v>
      </c>
      <c r="F538" s="208">
        <f>F539+F540+F541</f>
        <v>107.1</v>
      </c>
      <c r="G538" s="208">
        <f>G539+G540+G541</f>
        <v>107.1</v>
      </c>
      <c r="H538" s="208">
        <f>H539+H540+H541</f>
        <v>107.1</v>
      </c>
      <c r="I538" s="39">
        <f t="shared" si="61"/>
        <v>100</v>
      </c>
      <c r="J538" s="572">
        <f t="shared" si="59"/>
        <v>0</v>
      </c>
    </row>
    <row r="539" spans="1:10" x14ac:dyDescent="0.25">
      <c r="A539" s="249"/>
      <c r="B539" s="249"/>
      <c r="C539" s="52" t="s">
        <v>704</v>
      </c>
      <c r="D539" s="208">
        <v>61.5</v>
      </c>
      <c r="E539" s="209"/>
      <c r="F539" s="208">
        <v>61.524999999999999</v>
      </c>
      <c r="G539" s="208">
        <v>61.524999999999999</v>
      </c>
      <c r="H539" s="208">
        <v>61.524999999999999</v>
      </c>
      <c r="I539" s="39">
        <f t="shared" si="61"/>
        <v>100</v>
      </c>
      <c r="J539" s="572">
        <f t="shared" si="59"/>
        <v>0</v>
      </c>
    </row>
    <row r="540" spans="1:10" x14ac:dyDescent="0.25">
      <c r="A540" s="249"/>
      <c r="B540" s="249"/>
      <c r="C540" s="52" t="s">
        <v>171</v>
      </c>
      <c r="D540" s="208">
        <v>29.5</v>
      </c>
      <c r="E540" s="209"/>
      <c r="F540" s="208">
        <v>29.51</v>
      </c>
      <c r="G540" s="208">
        <v>29.51</v>
      </c>
      <c r="H540" s="208">
        <v>29.51</v>
      </c>
      <c r="I540" s="39">
        <f t="shared" si="61"/>
        <v>100</v>
      </c>
      <c r="J540" s="572">
        <f t="shared" si="59"/>
        <v>0</v>
      </c>
    </row>
    <row r="541" spans="1:10" x14ac:dyDescent="0.25">
      <c r="A541" s="249"/>
      <c r="B541" s="249"/>
      <c r="C541" s="38" t="s">
        <v>388</v>
      </c>
      <c r="D541" s="208">
        <v>16.100000000000001</v>
      </c>
      <c r="E541" s="209"/>
      <c r="F541" s="208">
        <v>16.065000000000001</v>
      </c>
      <c r="G541" s="208">
        <v>16.065000000000001</v>
      </c>
      <c r="H541" s="208">
        <v>16.065000000000001</v>
      </c>
      <c r="I541" s="39">
        <f t="shared" si="61"/>
        <v>100</v>
      </c>
      <c r="J541" s="572">
        <f t="shared" si="59"/>
        <v>0</v>
      </c>
    </row>
    <row r="542" spans="1:10" x14ac:dyDescent="0.25">
      <c r="A542" s="90" t="s">
        <v>398</v>
      </c>
      <c r="B542" s="16"/>
      <c r="C542" s="17" t="s">
        <v>532</v>
      </c>
      <c r="D542" s="210">
        <f>D543</f>
        <v>2915.7000000000003</v>
      </c>
      <c r="E542" s="211">
        <f>E543</f>
        <v>0</v>
      </c>
      <c r="F542" s="210">
        <f>F543</f>
        <v>2915.7210000000005</v>
      </c>
      <c r="G542" s="210">
        <f>G543</f>
        <v>2915.7210000000005</v>
      </c>
      <c r="H542" s="210">
        <f>H543</f>
        <v>2915.7210000000005</v>
      </c>
      <c r="I542" s="18">
        <f t="shared" si="61"/>
        <v>100</v>
      </c>
      <c r="J542" s="572">
        <f t="shared" si="59"/>
        <v>0</v>
      </c>
    </row>
    <row r="543" spans="1:10" x14ac:dyDescent="0.25">
      <c r="A543" s="131"/>
      <c r="B543" s="16" t="s">
        <v>14</v>
      </c>
      <c r="C543" s="17" t="s">
        <v>15</v>
      </c>
      <c r="D543" s="214">
        <f>D544+D545</f>
        <v>2915.7000000000003</v>
      </c>
      <c r="E543" s="219">
        <f>E544+E545</f>
        <v>0</v>
      </c>
      <c r="F543" s="214">
        <f>F544+F545</f>
        <v>2915.7210000000005</v>
      </c>
      <c r="G543" s="214">
        <v>2915.7210000000005</v>
      </c>
      <c r="H543" s="214">
        <v>2915.7210000000005</v>
      </c>
      <c r="I543" s="25">
        <f t="shared" si="61"/>
        <v>100</v>
      </c>
      <c r="J543" s="572">
        <f t="shared" si="59"/>
        <v>0</v>
      </c>
    </row>
    <row r="544" spans="1:10" x14ac:dyDescent="0.25">
      <c r="A544" s="131"/>
      <c r="B544" s="16"/>
      <c r="C544" s="12" t="s">
        <v>533</v>
      </c>
      <c r="D544" s="210">
        <v>2478.4</v>
      </c>
      <c r="E544" s="209"/>
      <c r="F544" s="210">
        <v>2478.3630000000003</v>
      </c>
      <c r="G544" s="210">
        <v>2478.3630000000003</v>
      </c>
      <c r="H544" s="210">
        <v>2478.3630000000003</v>
      </c>
      <c r="I544" s="18">
        <f t="shared" si="61"/>
        <v>100</v>
      </c>
      <c r="J544" s="572">
        <f t="shared" si="59"/>
        <v>0</v>
      </c>
    </row>
    <row r="545" spans="1:12" x14ac:dyDescent="0.25">
      <c r="A545" s="131"/>
      <c r="B545" s="16"/>
      <c r="C545" s="17" t="s">
        <v>133</v>
      </c>
      <c r="D545" s="214">
        <v>437.3</v>
      </c>
      <c r="E545" s="209"/>
      <c r="F545" s="210">
        <v>437.358</v>
      </c>
      <c r="G545" s="210">
        <v>437.358</v>
      </c>
      <c r="H545" s="210">
        <v>437.358</v>
      </c>
      <c r="I545" s="18">
        <f t="shared" si="61"/>
        <v>100</v>
      </c>
      <c r="J545" s="572">
        <f t="shared" si="59"/>
        <v>0</v>
      </c>
    </row>
    <row r="546" spans="1:12" ht="39" x14ac:dyDescent="0.25">
      <c r="A546" s="249" t="s">
        <v>716</v>
      </c>
      <c r="B546" s="249"/>
      <c r="C546" s="38" t="s">
        <v>715</v>
      </c>
      <c r="D546" s="210">
        <v>72</v>
      </c>
      <c r="E546" s="216"/>
      <c r="F546" s="210">
        <v>72</v>
      </c>
      <c r="G546" s="210">
        <v>72</v>
      </c>
      <c r="H546" s="210">
        <v>71.906509999999997</v>
      </c>
      <c r="I546" s="18">
        <f t="shared" si="61"/>
        <v>99.870152777777776</v>
      </c>
      <c r="J546" s="572">
        <f t="shared" si="59"/>
        <v>9.3490000000002738E-2</v>
      </c>
    </row>
    <row r="547" spans="1:12" x14ac:dyDescent="0.25">
      <c r="A547" s="249"/>
      <c r="B547" s="249" t="s">
        <v>14</v>
      </c>
      <c r="C547" s="38" t="s">
        <v>15</v>
      </c>
      <c r="D547" s="210">
        <v>72</v>
      </c>
      <c r="E547" s="216"/>
      <c r="F547" s="210">
        <v>72</v>
      </c>
      <c r="G547" s="210">
        <v>72</v>
      </c>
      <c r="H547" s="210">
        <v>71.906509999999997</v>
      </c>
      <c r="I547" s="18">
        <f t="shared" si="61"/>
        <v>99.870152777777776</v>
      </c>
      <c r="J547" s="572">
        <f t="shared" si="59"/>
        <v>9.3490000000002738E-2</v>
      </c>
    </row>
    <row r="548" spans="1:12" ht="25.5" x14ac:dyDescent="0.25">
      <c r="A548" s="76" t="s">
        <v>326</v>
      </c>
      <c r="B548" s="86"/>
      <c r="C548" s="77" t="s">
        <v>725</v>
      </c>
      <c r="D548" s="224">
        <f t="shared" ref="D548:H549" si="62">D549</f>
        <v>250</v>
      </c>
      <c r="E548" s="224"/>
      <c r="F548" s="224">
        <f t="shared" si="62"/>
        <v>250</v>
      </c>
      <c r="G548" s="224">
        <f t="shared" si="62"/>
        <v>250</v>
      </c>
      <c r="H548" s="224">
        <f t="shared" si="62"/>
        <v>155.5</v>
      </c>
      <c r="I548" s="78">
        <f t="shared" si="61"/>
        <v>62.2</v>
      </c>
      <c r="J548" s="572">
        <f t="shared" si="59"/>
        <v>94.5</v>
      </c>
    </row>
    <row r="549" spans="1:12" ht="25.5" x14ac:dyDescent="0.25">
      <c r="A549" s="79" t="s">
        <v>405</v>
      </c>
      <c r="B549" s="16"/>
      <c r="C549" s="17" t="s">
        <v>327</v>
      </c>
      <c r="D549" s="210">
        <f t="shared" si="62"/>
        <v>250</v>
      </c>
      <c r="E549" s="210"/>
      <c r="F549" s="210">
        <f t="shared" si="62"/>
        <v>250</v>
      </c>
      <c r="G549" s="210">
        <f t="shared" si="62"/>
        <v>250</v>
      </c>
      <c r="H549" s="210">
        <f t="shared" si="62"/>
        <v>155.5</v>
      </c>
      <c r="I549" s="18">
        <f t="shared" si="61"/>
        <v>62.2</v>
      </c>
      <c r="J549" s="572">
        <f t="shared" si="59"/>
        <v>94.5</v>
      </c>
    </row>
    <row r="550" spans="1:12" x14ac:dyDescent="0.25">
      <c r="A550" s="79"/>
      <c r="B550" s="16" t="s">
        <v>14</v>
      </c>
      <c r="C550" s="17" t="s">
        <v>15</v>
      </c>
      <c r="D550" s="210">
        <v>250</v>
      </c>
      <c r="E550" s="210"/>
      <c r="F550" s="210">
        <v>250</v>
      </c>
      <c r="G550" s="210">
        <v>250</v>
      </c>
      <c r="H550" s="210">
        <v>155.5</v>
      </c>
      <c r="I550" s="18">
        <f t="shared" si="61"/>
        <v>62.2</v>
      </c>
      <c r="J550" s="572">
        <f t="shared" si="59"/>
        <v>94.5</v>
      </c>
    </row>
    <row r="551" spans="1:12" ht="25.5" x14ac:dyDescent="0.25">
      <c r="A551" s="67" t="s">
        <v>328</v>
      </c>
      <c r="B551" s="92"/>
      <c r="C551" s="68" t="s">
        <v>360</v>
      </c>
      <c r="D551" s="222">
        <f t="shared" ref="D551:H553" si="63">D552</f>
        <v>429.1</v>
      </c>
      <c r="E551" s="222">
        <f t="shared" si="63"/>
        <v>0</v>
      </c>
      <c r="F551" s="69">
        <f t="shared" si="63"/>
        <v>428.88399999999996</v>
      </c>
      <c r="G551" s="231">
        <f t="shared" si="63"/>
        <v>428.88444999999996</v>
      </c>
      <c r="H551" s="231">
        <f t="shared" si="63"/>
        <v>428.86976999999996</v>
      </c>
      <c r="I551" s="115">
        <f t="shared" ref="I551:I556" si="64">H551/G551*100</f>
        <v>99.9965771666471</v>
      </c>
      <c r="J551" s="572">
        <f t="shared" si="59"/>
        <v>1.4679999999998472E-2</v>
      </c>
    </row>
    <row r="552" spans="1:12" ht="25.5" x14ac:dyDescent="0.25">
      <c r="A552" s="76" t="s">
        <v>379</v>
      </c>
      <c r="B552" s="86"/>
      <c r="C552" s="77" t="s">
        <v>329</v>
      </c>
      <c r="D552" s="224">
        <f>D553</f>
        <v>429.1</v>
      </c>
      <c r="E552" s="224">
        <f t="shared" si="63"/>
        <v>0</v>
      </c>
      <c r="F552" s="224">
        <f t="shared" si="63"/>
        <v>428.88399999999996</v>
      </c>
      <c r="G552" s="67">
        <f t="shared" si="63"/>
        <v>428.88444999999996</v>
      </c>
      <c r="H552" s="92">
        <f t="shared" si="63"/>
        <v>428.86976999999996</v>
      </c>
      <c r="I552" s="68">
        <f t="shared" si="64"/>
        <v>99.9965771666471</v>
      </c>
      <c r="J552" s="222">
        <f t="shared" si="59"/>
        <v>1.4679999999998472E-2</v>
      </c>
      <c r="K552" s="222"/>
      <c r="L552" s="69"/>
    </row>
    <row r="553" spans="1:12" ht="25.5" x14ac:dyDescent="0.25">
      <c r="A553" s="79" t="s">
        <v>418</v>
      </c>
      <c r="B553" s="16"/>
      <c r="C553" s="17" t="s">
        <v>419</v>
      </c>
      <c r="D553" s="210">
        <f>D554</f>
        <v>429.1</v>
      </c>
      <c r="E553" s="211">
        <f>E554</f>
        <v>0</v>
      </c>
      <c r="F553" s="210">
        <f>F554</f>
        <v>428.88399999999996</v>
      </c>
      <c r="G553" s="210">
        <f t="shared" si="63"/>
        <v>428.88444999999996</v>
      </c>
      <c r="H553" s="210">
        <f t="shared" si="63"/>
        <v>428.86976999999996</v>
      </c>
      <c r="I553" s="18">
        <f t="shared" si="64"/>
        <v>99.9965771666471</v>
      </c>
      <c r="J553" s="572">
        <f t="shared" si="59"/>
        <v>1.4679999999998472E-2</v>
      </c>
    </row>
    <row r="554" spans="1:12" x14ac:dyDescent="0.25">
      <c r="A554" s="79"/>
      <c r="B554" s="16" t="s">
        <v>14</v>
      </c>
      <c r="C554" s="17" t="s">
        <v>330</v>
      </c>
      <c r="D554" s="210">
        <f>SUM(D555:D556)</f>
        <v>429.1</v>
      </c>
      <c r="E554" s="209">
        <f>SUM(E555:E556)</f>
        <v>0</v>
      </c>
      <c r="F554" s="210">
        <f>SUM(F555:F556)</f>
        <v>428.88399999999996</v>
      </c>
      <c r="G554" s="210">
        <v>428.88444999999996</v>
      </c>
      <c r="H554" s="210">
        <v>428.86976999999996</v>
      </c>
      <c r="I554" s="18">
        <f t="shared" si="64"/>
        <v>99.9965771666471</v>
      </c>
      <c r="J554" s="572">
        <f t="shared" si="59"/>
        <v>1.4679999999998472E-2</v>
      </c>
    </row>
    <row r="555" spans="1:12" x14ac:dyDescent="0.25">
      <c r="A555" s="79"/>
      <c r="B555" s="16"/>
      <c r="C555" s="17" t="s">
        <v>92</v>
      </c>
      <c r="D555" s="210">
        <v>321.7</v>
      </c>
      <c r="E555" s="209"/>
      <c r="F555" s="210">
        <v>321.66699999999997</v>
      </c>
      <c r="G555" s="210">
        <v>321.66699999999997</v>
      </c>
      <c r="H555" s="210">
        <v>321.65199999999999</v>
      </c>
      <c r="I555" s="18">
        <f t="shared" si="64"/>
        <v>99.995336792397111</v>
      </c>
      <c r="J555" s="572">
        <f t="shared" si="59"/>
        <v>1.4999999999986358E-2</v>
      </c>
    </row>
    <row r="556" spans="1:12" x14ac:dyDescent="0.25">
      <c r="A556" s="79"/>
      <c r="B556" s="16"/>
      <c r="C556" s="17" t="s">
        <v>133</v>
      </c>
      <c r="D556" s="210">
        <v>107.4</v>
      </c>
      <c r="E556" s="209"/>
      <c r="F556" s="210">
        <v>107.217</v>
      </c>
      <c r="G556" s="210">
        <v>107.217</v>
      </c>
      <c r="H556" s="210">
        <v>107.217</v>
      </c>
      <c r="I556" s="18">
        <f t="shared" si="64"/>
        <v>100</v>
      </c>
      <c r="J556" s="572">
        <f t="shared" si="59"/>
        <v>0</v>
      </c>
    </row>
    <row r="557" spans="1:12" x14ac:dyDescent="0.25">
      <c r="A557" s="61" t="s">
        <v>487</v>
      </c>
      <c r="B557" s="6"/>
      <c r="C557" s="64" t="s">
        <v>727</v>
      </c>
      <c r="D557" s="221" t="e">
        <f>D558+D566</f>
        <v>#REF!</v>
      </c>
      <c r="E557" s="221">
        <f>E558+E566</f>
        <v>0</v>
      </c>
      <c r="F557" s="221" t="e">
        <f>F558+F566</f>
        <v>#REF!</v>
      </c>
      <c r="G557" s="221">
        <f>G558+G566</f>
        <v>64434.222930000004</v>
      </c>
      <c r="H557" s="221">
        <f>H558+H566</f>
        <v>62882.972490000007</v>
      </c>
      <c r="I557" s="63">
        <f t="shared" ref="I557:I562" si="65">H557/G557*100</f>
        <v>97.592505396262425</v>
      </c>
      <c r="J557" s="572">
        <f t="shared" si="59"/>
        <v>1551.2504399999962</v>
      </c>
    </row>
    <row r="558" spans="1:12" ht="25.5" x14ac:dyDescent="0.25">
      <c r="A558" s="79" t="s">
        <v>615</v>
      </c>
      <c r="B558" s="16"/>
      <c r="C558" s="17" t="s">
        <v>616</v>
      </c>
      <c r="D558" s="210">
        <f>D559+D561+D564</f>
        <v>2607.6999999999998</v>
      </c>
      <c r="E558" s="210">
        <f>E559+E561+E564</f>
        <v>0</v>
      </c>
      <c r="F558" s="210">
        <f>F559+F561+F564</f>
        <v>2607.6999999999998</v>
      </c>
      <c r="G558" s="210">
        <f>G559+G561+G564</f>
        <v>2607.7172</v>
      </c>
      <c r="H558" s="210">
        <f>H559+H561+H564</f>
        <v>2603.3999399999998</v>
      </c>
      <c r="I558" s="18">
        <f t="shared" si="65"/>
        <v>99.834442937293957</v>
      </c>
      <c r="J558" s="572">
        <f t="shared" si="59"/>
        <v>4.3172600000002603</v>
      </c>
    </row>
    <row r="559" spans="1:12" x14ac:dyDescent="0.25">
      <c r="A559" s="79" t="s">
        <v>617</v>
      </c>
      <c r="B559" s="16"/>
      <c r="C559" s="17" t="s">
        <v>618</v>
      </c>
      <c r="D559" s="210">
        <f>D560</f>
        <v>1164</v>
      </c>
      <c r="E559" s="210"/>
      <c r="F559" s="210">
        <f>F560</f>
        <v>1164</v>
      </c>
      <c r="G559" s="210">
        <f>G560</f>
        <v>1164</v>
      </c>
      <c r="H559" s="210">
        <f>H560</f>
        <v>1164</v>
      </c>
      <c r="I559" s="18">
        <f t="shared" si="65"/>
        <v>100</v>
      </c>
      <c r="J559" s="572">
        <f t="shared" si="59"/>
        <v>0</v>
      </c>
    </row>
    <row r="560" spans="1:12" ht="39" x14ac:dyDescent="0.25">
      <c r="A560" s="79"/>
      <c r="B560" s="16" t="s">
        <v>26</v>
      </c>
      <c r="C560" s="15" t="s">
        <v>390</v>
      </c>
      <c r="D560" s="210">
        <v>1164</v>
      </c>
      <c r="E560" s="210"/>
      <c r="F560" s="210">
        <v>1164</v>
      </c>
      <c r="G560" s="210">
        <v>1164</v>
      </c>
      <c r="H560" s="210">
        <v>1164</v>
      </c>
      <c r="I560" s="18">
        <f t="shared" si="65"/>
        <v>100</v>
      </c>
      <c r="J560" s="572">
        <f t="shared" si="59"/>
        <v>0</v>
      </c>
    </row>
    <row r="561" spans="1:10" x14ac:dyDescent="0.25">
      <c r="A561" s="79" t="s">
        <v>619</v>
      </c>
      <c r="B561" s="16"/>
      <c r="C561" s="17" t="s">
        <v>620</v>
      </c>
      <c r="D561" s="210">
        <f>D562+D563</f>
        <v>1432.7</v>
      </c>
      <c r="E561" s="210">
        <f>E562+E563</f>
        <v>0</v>
      </c>
      <c r="F561" s="210">
        <f>F562+F563</f>
        <v>1432.7</v>
      </c>
      <c r="G561" s="210">
        <f>G562+G563</f>
        <v>1432.7172</v>
      </c>
      <c r="H561" s="210">
        <f>H562+H563</f>
        <v>1432.5099399999999</v>
      </c>
      <c r="I561" s="18">
        <f t="shared" si="65"/>
        <v>99.985533781544603</v>
      </c>
      <c r="J561" s="572">
        <f t="shared" si="59"/>
        <v>0.207260000000133</v>
      </c>
    </row>
    <row r="562" spans="1:10" ht="39" x14ac:dyDescent="0.25">
      <c r="A562" s="79"/>
      <c r="B562" s="16" t="s">
        <v>26</v>
      </c>
      <c r="C562" s="15" t="s">
        <v>390</v>
      </c>
      <c r="D562" s="210">
        <v>1392</v>
      </c>
      <c r="E562" s="210"/>
      <c r="F562" s="210">
        <f>SUM(D562:E562)</f>
        <v>1392</v>
      </c>
      <c r="G562" s="210">
        <v>1392.0172</v>
      </c>
      <c r="H562" s="210">
        <v>1391.81378</v>
      </c>
      <c r="I562" s="18">
        <f t="shared" si="65"/>
        <v>99.985386674819821</v>
      </c>
      <c r="J562" s="572">
        <f t="shared" si="59"/>
        <v>0.203420000000051</v>
      </c>
    </row>
    <row r="563" spans="1:10" x14ac:dyDescent="0.25">
      <c r="A563" s="79"/>
      <c r="B563" s="16" t="s">
        <v>14</v>
      </c>
      <c r="C563" s="19" t="s">
        <v>15</v>
      </c>
      <c r="D563" s="210">
        <v>40.700000000000003</v>
      </c>
      <c r="E563" s="210"/>
      <c r="F563" s="210">
        <v>40.700000000000003</v>
      </c>
      <c r="G563" s="210">
        <v>40.700000000000003</v>
      </c>
      <c r="H563" s="210">
        <v>40.696159999999999</v>
      </c>
      <c r="I563" s="18">
        <f t="shared" ref="I563:I570" si="66">H563/G563*100</f>
        <v>99.9905651105651</v>
      </c>
      <c r="J563" s="572">
        <f t="shared" si="59"/>
        <v>3.8400000000038403E-3</v>
      </c>
    </row>
    <row r="564" spans="1:10" x14ac:dyDescent="0.25">
      <c r="A564" s="79" t="s">
        <v>333</v>
      </c>
      <c r="B564" s="16"/>
      <c r="C564" s="17" t="s">
        <v>334</v>
      </c>
      <c r="D564" s="210">
        <f>D565</f>
        <v>11</v>
      </c>
      <c r="E564" s="210"/>
      <c r="F564" s="210">
        <f>F565</f>
        <v>11</v>
      </c>
      <c r="G564" s="210">
        <f>G565</f>
        <v>11</v>
      </c>
      <c r="H564" s="210">
        <f>H565</f>
        <v>6.89</v>
      </c>
      <c r="I564" s="18">
        <f t="shared" si="66"/>
        <v>62.636363636363633</v>
      </c>
      <c r="J564" s="572">
        <f t="shared" si="59"/>
        <v>4.1100000000000003</v>
      </c>
    </row>
    <row r="565" spans="1:10" x14ac:dyDescent="0.25">
      <c r="A565" s="79"/>
      <c r="B565" s="16" t="s">
        <v>14</v>
      </c>
      <c r="C565" s="17" t="s">
        <v>15</v>
      </c>
      <c r="D565" s="210">
        <v>11</v>
      </c>
      <c r="E565" s="210"/>
      <c r="F565" s="210">
        <v>11</v>
      </c>
      <c r="G565" s="210">
        <v>11</v>
      </c>
      <c r="H565" s="210">
        <v>6.89</v>
      </c>
      <c r="I565" s="18">
        <f t="shared" si="66"/>
        <v>62.636363636363633</v>
      </c>
      <c r="J565" s="572">
        <f t="shared" si="59"/>
        <v>4.1100000000000003</v>
      </c>
    </row>
    <row r="566" spans="1:10" ht="25.5" x14ac:dyDescent="0.25">
      <c r="A566" s="61" t="s">
        <v>335</v>
      </c>
      <c r="B566" s="6"/>
      <c r="C566" s="64" t="s">
        <v>726</v>
      </c>
      <c r="D566" s="221" t="e">
        <f>#REF!</f>
        <v>#REF!</v>
      </c>
      <c r="E566" s="221"/>
      <c r="F566" s="221" t="e">
        <f>#REF!</f>
        <v>#REF!</v>
      </c>
      <c r="G566" s="221">
        <f>G571+G574+G578+G580+G582+G584+G586+G588+G590+G592+G594+G598+G600+G602+G604+G606+G609+G612+G614+G616+G618+G567</f>
        <v>61826.505730000004</v>
      </c>
      <c r="H566" s="221">
        <f>H571+H574+H578+H580+H582+H584+H586+H588+H590+H592+H594+H598+H600+H602+H604+H606+H609+H612+H614+H616+H618+H567</f>
        <v>60279.572550000004</v>
      </c>
      <c r="I566" s="63">
        <f t="shared" si="66"/>
        <v>97.497944996672544</v>
      </c>
      <c r="J566" s="572">
        <f t="shared" si="59"/>
        <v>1546.93318</v>
      </c>
    </row>
    <row r="567" spans="1:10" x14ac:dyDescent="0.25">
      <c r="A567" s="79" t="s">
        <v>337</v>
      </c>
      <c r="B567" s="16"/>
      <c r="C567" s="17" t="s">
        <v>338</v>
      </c>
      <c r="D567" s="221"/>
      <c r="E567" s="221"/>
      <c r="F567" s="221"/>
      <c r="G567" s="210">
        <f>SUM(G568:G570)</f>
        <v>2804.0953</v>
      </c>
      <c r="H567" s="210">
        <f>SUM(H568:H570)</f>
        <v>2804.0953</v>
      </c>
      <c r="I567" s="18">
        <f t="shared" si="66"/>
        <v>100</v>
      </c>
      <c r="J567" s="572">
        <f t="shared" si="59"/>
        <v>0</v>
      </c>
    </row>
    <row r="568" spans="1:10" ht="39" x14ac:dyDescent="0.25">
      <c r="A568" s="61"/>
      <c r="B568" s="16" t="s">
        <v>26</v>
      </c>
      <c r="C568" s="15" t="s">
        <v>390</v>
      </c>
      <c r="D568" s="221"/>
      <c r="E568" s="221"/>
      <c r="F568" s="221"/>
      <c r="G568" s="210">
        <v>2521.1309999999999</v>
      </c>
      <c r="H568" s="210">
        <v>2521.1309999999999</v>
      </c>
      <c r="I568" s="18">
        <f t="shared" si="66"/>
        <v>100</v>
      </c>
      <c r="J568" s="572">
        <f t="shared" si="59"/>
        <v>0</v>
      </c>
    </row>
    <row r="569" spans="1:10" x14ac:dyDescent="0.25">
      <c r="A569" s="61"/>
      <c r="B569" s="16" t="s">
        <v>14</v>
      </c>
      <c r="C569" s="17" t="s">
        <v>15</v>
      </c>
      <c r="D569" s="221"/>
      <c r="E569" s="221"/>
      <c r="F569" s="221"/>
      <c r="G569" s="210">
        <v>137.07006999999999</v>
      </c>
      <c r="H569" s="210">
        <v>137.07006999999999</v>
      </c>
      <c r="I569" s="18">
        <f t="shared" si="66"/>
        <v>100</v>
      </c>
      <c r="J569" s="572">
        <f t="shared" si="59"/>
        <v>0</v>
      </c>
    </row>
    <row r="570" spans="1:10" x14ac:dyDescent="0.25">
      <c r="A570" s="61"/>
      <c r="B570" s="16" t="s">
        <v>28</v>
      </c>
      <c r="C570" s="19" t="s">
        <v>29</v>
      </c>
      <c r="D570" s="221"/>
      <c r="E570" s="221"/>
      <c r="F570" s="221"/>
      <c r="G570" s="210">
        <v>145.89422999999999</v>
      </c>
      <c r="H570" s="210">
        <v>145.89422999999999</v>
      </c>
      <c r="I570" s="18">
        <f t="shared" si="66"/>
        <v>100</v>
      </c>
      <c r="J570" s="572">
        <f t="shared" si="59"/>
        <v>0</v>
      </c>
    </row>
    <row r="571" spans="1:10" x14ac:dyDescent="0.25">
      <c r="A571" s="79" t="s">
        <v>339</v>
      </c>
      <c r="B571" s="16"/>
      <c r="C571" s="19" t="s">
        <v>496</v>
      </c>
      <c r="D571" s="210">
        <f>D572+D573</f>
        <v>13644.5</v>
      </c>
      <c r="E571" s="210">
        <f>E572+E573</f>
        <v>0</v>
      </c>
      <c r="F571" s="210">
        <f>F572+F573</f>
        <v>13644.5</v>
      </c>
      <c r="G571" s="210">
        <f>G572+G573</f>
        <v>13644.5041</v>
      </c>
      <c r="H571" s="210">
        <f>H572+H573</f>
        <v>13643.46645</v>
      </c>
      <c r="I571" s="18">
        <f t="shared" ref="I571:I593" si="67">H571/G571*100</f>
        <v>99.992395106539632</v>
      </c>
      <c r="J571" s="572">
        <f t="shared" si="59"/>
        <v>1.0376500000002125</v>
      </c>
    </row>
    <row r="572" spans="1:10" ht="39" x14ac:dyDescent="0.25">
      <c r="A572" s="79"/>
      <c r="B572" s="16" t="s">
        <v>26</v>
      </c>
      <c r="C572" s="15" t="s">
        <v>390</v>
      </c>
      <c r="D572" s="210">
        <v>12704.6</v>
      </c>
      <c r="E572" s="210"/>
      <c r="F572" s="210">
        <f>SUM(D572:E572)</f>
        <v>12704.6</v>
      </c>
      <c r="G572" s="210">
        <v>12704.64885</v>
      </c>
      <c r="H572" s="210">
        <v>12703.615110000001</v>
      </c>
      <c r="I572" s="18">
        <f t="shared" si="67"/>
        <v>99.991863293411697</v>
      </c>
      <c r="J572" s="572">
        <f t="shared" si="59"/>
        <v>1.0337399999989429</v>
      </c>
    </row>
    <row r="573" spans="1:10" x14ac:dyDescent="0.25">
      <c r="A573" s="79"/>
      <c r="B573" s="16" t="s">
        <v>14</v>
      </c>
      <c r="C573" s="19" t="s">
        <v>15</v>
      </c>
      <c r="D573" s="210">
        <v>939.9</v>
      </c>
      <c r="E573" s="210"/>
      <c r="F573" s="210">
        <f>SUM(D573:E573)</f>
        <v>939.9</v>
      </c>
      <c r="G573" s="210">
        <v>939.85524999999996</v>
      </c>
      <c r="H573" s="210">
        <v>939.85134000000005</v>
      </c>
      <c r="I573" s="18">
        <f t="shared" si="67"/>
        <v>99.999583978490307</v>
      </c>
      <c r="J573" s="572">
        <f t="shared" si="59"/>
        <v>3.909999999905267E-3</v>
      </c>
    </row>
    <row r="574" spans="1:10" x14ac:dyDescent="0.25">
      <c r="A574" s="79" t="s">
        <v>341</v>
      </c>
      <c r="B574" s="16"/>
      <c r="C574" s="19" t="s">
        <v>497</v>
      </c>
      <c r="D574" s="210">
        <f>D575+D576+D577</f>
        <v>29201.200000000001</v>
      </c>
      <c r="E574" s="210">
        <f>E575+E576+E577</f>
        <v>0</v>
      </c>
      <c r="F574" s="210">
        <f>F575+F576+F577</f>
        <v>29201.200000000001</v>
      </c>
      <c r="G574" s="210">
        <f>G575+G576+G577</f>
        <v>29201.200000000001</v>
      </c>
      <c r="H574" s="210">
        <f>H575+H576+H577</f>
        <v>29199.689679999999</v>
      </c>
      <c r="I574" s="18">
        <f t="shared" si="67"/>
        <v>99.994827883785604</v>
      </c>
      <c r="J574" s="572">
        <f t="shared" si="59"/>
        <v>1.5103200000012293</v>
      </c>
    </row>
    <row r="575" spans="1:10" ht="39" x14ac:dyDescent="0.25">
      <c r="A575" s="79"/>
      <c r="B575" s="16" t="s">
        <v>26</v>
      </c>
      <c r="C575" s="15" t="s">
        <v>390</v>
      </c>
      <c r="D575" s="208">
        <v>14780</v>
      </c>
      <c r="E575" s="208"/>
      <c r="F575" s="208">
        <f>SUM(D575:E575)</f>
        <v>14780</v>
      </c>
      <c r="G575" s="208">
        <v>14899.08102</v>
      </c>
      <c r="H575" s="208">
        <v>14897.72164</v>
      </c>
      <c r="I575" s="39">
        <f t="shared" si="67"/>
        <v>99.990876081563854</v>
      </c>
      <c r="J575" s="572">
        <f t="shared" si="59"/>
        <v>1.3593799999998737</v>
      </c>
    </row>
    <row r="576" spans="1:10" x14ac:dyDescent="0.25">
      <c r="A576" s="79"/>
      <c r="B576" s="16" t="s">
        <v>14</v>
      </c>
      <c r="C576" s="19" t="s">
        <v>15</v>
      </c>
      <c r="D576" s="214">
        <v>13800.3</v>
      </c>
      <c r="E576" s="214"/>
      <c r="F576" s="214">
        <f>SUM(D576:E576)</f>
        <v>13800.3</v>
      </c>
      <c r="G576" s="214">
        <v>13680.36198</v>
      </c>
      <c r="H576" s="214">
        <v>13680.21104</v>
      </c>
      <c r="I576" s="25">
        <f t="shared" si="67"/>
        <v>99.99889666662169</v>
      </c>
      <c r="J576" s="572">
        <f t="shared" si="59"/>
        <v>0.15093999999953667</v>
      </c>
    </row>
    <row r="577" spans="1:10" x14ac:dyDescent="0.25">
      <c r="A577" s="79"/>
      <c r="B577" s="16" t="s">
        <v>28</v>
      </c>
      <c r="C577" s="19" t="s">
        <v>29</v>
      </c>
      <c r="D577" s="214">
        <v>620.9</v>
      </c>
      <c r="E577" s="214"/>
      <c r="F577" s="214">
        <f>SUM(D577:E577)</f>
        <v>620.9</v>
      </c>
      <c r="G577" s="214">
        <v>621.75699999999995</v>
      </c>
      <c r="H577" s="214">
        <v>621.75699999999995</v>
      </c>
      <c r="I577" s="25">
        <f t="shared" si="67"/>
        <v>100</v>
      </c>
      <c r="J577" s="572">
        <f t="shared" si="59"/>
        <v>0</v>
      </c>
    </row>
    <row r="578" spans="1:10" x14ac:dyDescent="0.25">
      <c r="A578" s="79" t="s">
        <v>342</v>
      </c>
      <c r="B578" s="16"/>
      <c r="C578" s="17" t="s">
        <v>343</v>
      </c>
      <c r="D578" s="210">
        <f>D579</f>
        <v>1197.8</v>
      </c>
      <c r="E578" s="210">
        <f>E579</f>
        <v>0</v>
      </c>
      <c r="F578" s="210">
        <f>F579</f>
        <v>1197.8</v>
      </c>
      <c r="G578" s="210">
        <f>G579</f>
        <v>1197.8</v>
      </c>
      <c r="H578" s="210">
        <f>H579</f>
        <v>1197.7558300000001</v>
      </c>
      <c r="I578" s="18">
        <f t="shared" si="67"/>
        <v>99.99631240607782</v>
      </c>
      <c r="J578" s="572">
        <f t="shared" si="59"/>
        <v>4.4169999999894571E-2</v>
      </c>
    </row>
    <row r="579" spans="1:10" x14ac:dyDescent="0.25">
      <c r="A579" s="79"/>
      <c r="B579" s="16" t="s">
        <v>14</v>
      </c>
      <c r="C579" s="17" t="s">
        <v>15</v>
      </c>
      <c r="D579" s="210">
        <v>1197.8</v>
      </c>
      <c r="E579" s="210"/>
      <c r="F579" s="210">
        <v>1197.8</v>
      </c>
      <c r="G579" s="210">
        <v>1197.8</v>
      </c>
      <c r="H579" s="210">
        <v>1197.7558300000001</v>
      </c>
      <c r="I579" s="18">
        <f t="shared" si="67"/>
        <v>99.99631240607782</v>
      </c>
      <c r="J579" s="572">
        <f t="shared" si="59"/>
        <v>4.4169999999894571E-2</v>
      </c>
    </row>
    <row r="580" spans="1:10" x14ac:dyDescent="0.25">
      <c r="A580" s="249" t="s">
        <v>347</v>
      </c>
      <c r="B580" s="47"/>
      <c r="C580" s="46" t="s">
        <v>348</v>
      </c>
      <c r="D580" s="210">
        <v>8.1999999999999993</v>
      </c>
      <c r="E580" s="210"/>
      <c r="F580" s="210">
        <f>F581</f>
        <v>8.1999999999999993</v>
      </c>
      <c r="G580" s="210">
        <f>G581</f>
        <v>908.2</v>
      </c>
      <c r="H580" s="210">
        <f>H581</f>
        <v>908.19600000000003</v>
      </c>
      <c r="I580" s="18">
        <f t="shared" si="67"/>
        <v>99.999559568377009</v>
      </c>
      <c r="J580" s="572">
        <f t="shared" si="59"/>
        <v>4.0000000000190994E-3</v>
      </c>
    </row>
    <row r="581" spans="1:10" x14ac:dyDescent="0.25">
      <c r="A581" s="249"/>
      <c r="B581" s="47" t="s">
        <v>28</v>
      </c>
      <c r="C581" s="46" t="s">
        <v>29</v>
      </c>
      <c r="D581" s="210">
        <v>8.1999999999999993</v>
      </c>
      <c r="E581" s="210"/>
      <c r="F581" s="210">
        <v>8.1999999999999993</v>
      </c>
      <c r="G581" s="210">
        <v>908.2</v>
      </c>
      <c r="H581" s="210">
        <v>908.19600000000003</v>
      </c>
      <c r="I581" s="18">
        <f t="shared" si="67"/>
        <v>99.999559568377009</v>
      </c>
      <c r="J581" s="572">
        <f t="shared" si="59"/>
        <v>4.0000000000190994E-3</v>
      </c>
    </row>
    <row r="582" spans="1:10" ht="25.5" x14ac:dyDescent="0.25">
      <c r="A582" s="79" t="s">
        <v>349</v>
      </c>
      <c r="B582" s="16"/>
      <c r="C582" s="19" t="s">
        <v>350</v>
      </c>
      <c r="D582" s="210">
        <f>D583</f>
        <v>200</v>
      </c>
      <c r="E582" s="210"/>
      <c r="F582" s="210">
        <f>F583</f>
        <v>200</v>
      </c>
      <c r="G582" s="210">
        <f>G583</f>
        <v>300</v>
      </c>
      <c r="H582" s="210">
        <f>H583</f>
        <v>299.69162999999998</v>
      </c>
      <c r="I582" s="18">
        <f t="shared" si="67"/>
        <v>99.897209999999987</v>
      </c>
      <c r="J582" s="572">
        <f t="shared" si="59"/>
        <v>0.3083700000000249</v>
      </c>
    </row>
    <row r="583" spans="1:10" x14ac:dyDescent="0.25">
      <c r="A583" s="79"/>
      <c r="B583" s="16" t="s">
        <v>14</v>
      </c>
      <c r="C583" s="19" t="s">
        <v>15</v>
      </c>
      <c r="D583" s="210">
        <v>200</v>
      </c>
      <c r="E583" s="210"/>
      <c r="F583" s="210">
        <v>200</v>
      </c>
      <c r="G583" s="210">
        <v>300</v>
      </c>
      <c r="H583" s="210">
        <v>299.69162999999998</v>
      </c>
      <c r="I583" s="18">
        <f t="shared" si="67"/>
        <v>99.897209999999987</v>
      </c>
      <c r="J583" s="572">
        <f t="shared" ref="J583:J620" si="68">G583-H583</f>
        <v>0.3083700000000249</v>
      </c>
    </row>
    <row r="584" spans="1:10" x14ac:dyDescent="0.25">
      <c r="A584" s="79" t="s">
        <v>351</v>
      </c>
      <c r="B584" s="16"/>
      <c r="C584" s="19" t="s">
        <v>352</v>
      </c>
      <c r="D584" s="210">
        <v>240</v>
      </c>
      <c r="E584" s="210"/>
      <c r="F584" s="210">
        <v>240</v>
      </c>
      <c r="G584" s="210">
        <v>240</v>
      </c>
      <c r="H584" s="210">
        <v>240</v>
      </c>
      <c r="I584" s="18">
        <f t="shared" si="67"/>
        <v>100</v>
      </c>
      <c r="J584" s="572">
        <f t="shared" si="68"/>
        <v>0</v>
      </c>
    </row>
    <row r="585" spans="1:10" x14ac:dyDescent="0.25">
      <c r="A585" s="79"/>
      <c r="B585" s="16" t="s">
        <v>28</v>
      </c>
      <c r="C585" s="19" t="s">
        <v>29</v>
      </c>
      <c r="D585" s="210">
        <v>240</v>
      </c>
      <c r="E585" s="211"/>
      <c r="F585" s="210">
        <v>240</v>
      </c>
      <c r="G585" s="210">
        <v>240</v>
      </c>
      <c r="H585" s="210">
        <v>240</v>
      </c>
      <c r="I585" s="18">
        <f t="shared" si="67"/>
        <v>100</v>
      </c>
      <c r="J585" s="572">
        <f t="shared" si="68"/>
        <v>0</v>
      </c>
    </row>
    <row r="586" spans="1:10" ht="38.25" x14ac:dyDescent="0.25">
      <c r="A586" s="13" t="s">
        <v>690</v>
      </c>
      <c r="B586" s="16"/>
      <c r="C586" s="17" t="s">
        <v>691</v>
      </c>
      <c r="D586" s="208">
        <v>271</v>
      </c>
      <c r="E586" s="208"/>
      <c r="F586" s="208">
        <v>271</v>
      </c>
      <c r="G586" s="208">
        <v>270.98923000000002</v>
      </c>
      <c r="H586" s="208">
        <v>270.98923000000002</v>
      </c>
      <c r="I586" s="39">
        <f t="shared" si="67"/>
        <v>100</v>
      </c>
      <c r="J586" s="572">
        <f t="shared" si="68"/>
        <v>0</v>
      </c>
    </row>
    <row r="587" spans="1:10" x14ac:dyDescent="0.25">
      <c r="A587" s="6"/>
      <c r="B587" s="16" t="s">
        <v>14</v>
      </c>
      <c r="C587" s="17" t="s">
        <v>15</v>
      </c>
      <c r="D587" s="208">
        <v>271</v>
      </c>
      <c r="E587" s="208"/>
      <c r="F587" s="208">
        <v>271</v>
      </c>
      <c r="G587" s="208">
        <v>270.98923000000002</v>
      </c>
      <c r="H587" s="208">
        <v>270.98923000000002</v>
      </c>
      <c r="I587" s="39">
        <f t="shared" si="67"/>
        <v>100</v>
      </c>
      <c r="J587" s="572">
        <f t="shared" si="68"/>
        <v>0</v>
      </c>
    </row>
    <row r="588" spans="1:10" ht="38.25" x14ac:dyDescent="0.25">
      <c r="A588" s="48" t="s">
        <v>692</v>
      </c>
      <c r="B588" s="47"/>
      <c r="C588" s="46" t="s">
        <v>693</v>
      </c>
      <c r="D588" s="208">
        <f>D589</f>
        <v>1177.4000000000001</v>
      </c>
      <c r="E588" s="209">
        <f>E589</f>
        <v>0</v>
      </c>
      <c r="F588" s="208">
        <f>F589</f>
        <v>1150.4000000000001</v>
      </c>
      <c r="G588" s="208">
        <f>G589</f>
        <v>1150.3713399999999</v>
      </c>
      <c r="H588" s="208">
        <f>H589</f>
        <v>1150.3713399999999</v>
      </c>
      <c r="I588" s="39">
        <f t="shared" si="67"/>
        <v>100</v>
      </c>
      <c r="J588" s="572">
        <f t="shared" si="68"/>
        <v>0</v>
      </c>
    </row>
    <row r="589" spans="1:10" x14ac:dyDescent="0.25">
      <c r="A589" s="6"/>
      <c r="B589" s="16" t="s">
        <v>14</v>
      </c>
      <c r="C589" s="17" t="s">
        <v>15</v>
      </c>
      <c r="D589" s="208">
        <v>1177.4000000000001</v>
      </c>
      <c r="E589" s="209"/>
      <c r="F589" s="208">
        <v>1150.4000000000001</v>
      </c>
      <c r="G589" s="208">
        <v>1150.3713399999999</v>
      </c>
      <c r="H589" s="208">
        <v>1150.3713399999999</v>
      </c>
      <c r="I589" s="39">
        <f t="shared" si="67"/>
        <v>100</v>
      </c>
      <c r="J589" s="572">
        <f t="shared" si="68"/>
        <v>0</v>
      </c>
    </row>
    <row r="590" spans="1:10" ht="25.5" x14ac:dyDescent="0.25">
      <c r="A590" s="48" t="s">
        <v>768</v>
      </c>
      <c r="B590" s="47"/>
      <c r="C590" s="46" t="s">
        <v>772</v>
      </c>
      <c r="D590" s="208">
        <f>D591</f>
        <v>590</v>
      </c>
      <c r="E590" s="208"/>
      <c r="F590" s="208">
        <f>F591</f>
        <v>590</v>
      </c>
      <c r="G590" s="208">
        <f>G591</f>
        <v>590</v>
      </c>
      <c r="H590" s="208">
        <f>H591</f>
        <v>0</v>
      </c>
      <c r="I590" s="39">
        <f t="shared" si="67"/>
        <v>0</v>
      </c>
      <c r="J590" s="572">
        <f t="shared" si="68"/>
        <v>590</v>
      </c>
    </row>
    <row r="591" spans="1:10" x14ac:dyDescent="0.25">
      <c r="A591" s="6"/>
      <c r="B591" s="16" t="s">
        <v>14</v>
      </c>
      <c r="C591" s="17" t="s">
        <v>15</v>
      </c>
      <c r="D591" s="208">
        <v>590</v>
      </c>
      <c r="E591" s="208"/>
      <c r="F591" s="208">
        <v>590</v>
      </c>
      <c r="G591" s="208">
        <v>590</v>
      </c>
      <c r="H591" s="208">
        <v>0</v>
      </c>
      <c r="I591" s="39">
        <f t="shared" si="67"/>
        <v>0</v>
      </c>
      <c r="J591" s="572">
        <f t="shared" si="68"/>
        <v>590</v>
      </c>
    </row>
    <row r="592" spans="1:10" ht="25.5" x14ac:dyDescent="0.25">
      <c r="A592" s="48" t="s">
        <v>842</v>
      </c>
      <c r="B592" s="47"/>
      <c r="C592" s="17" t="s">
        <v>843</v>
      </c>
      <c r="D592" s="208"/>
      <c r="E592" s="208">
        <f>E593</f>
        <v>0</v>
      </c>
      <c r="F592" s="208">
        <f>F593</f>
        <v>293.8</v>
      </c>
      <c r="G592" s="208">
        <f>G593</f>
        <v>293.76940999999999</v>
      </c>
      <c r="H592" s="208">
        <f>H593</f>
        <v>88.13082</v>
      </c>
      <c r="I592" s="39">
        <f t="shared" si="67"/>
        <v>29.999998978790881</v>
      </c>
      <c r="J592" s="572">
        <f t="shared" si="68"/>
        <v>205.63858999999999</v>
      </c>
    </row>
    <row r="593" spans="1:10" x14ac:dyDescent="0.25">
      <c r="A593" s="6"/>
      <c r="B593" s="16" t="s">
        <v>14</v>
      </c>
      <c r="C593" s="17" t="s">
        <v>15</v>
      </c>
      <c r="D593" s="208"/>
      <c r="E593" s="208"/>
      <c r="F593" s="208">
        <v>293.8</v>
      </c>
      <c r="G593" s="208">
        <v>293.76940999999999</v>
      </c>
      <c r="H593" s="208">
        <v>88.13082</v>
      </c>
      <c r="I593" s="39">
        <f t="shared" si="67"/>
        <v>29.999998978790881</v>
      </c>
      <c r="J593" s="572">
        <f t="shared" si="68"/>
        <v>205.63858999999999</v>
      </c>
    </row>
    <row r="594" spans="1:10" x14ac:dyDescent="0.25">
      <c r="A594" s="79" t="s">
        <v>346</v>
      </c>
      <c r="B594" s="16"/>
      <c r="C594" s="19" t="s">
        <v>626</v>
      </c>
      <c r="D594" s="210">
        <f>D597</f>
        <v>400</v>
      </c>
      <c r="E594" s="210">
        <f>E597</f>
        <v>0</v>
      </c>
      <c r="F594" s="210">
        <f>F597</f>
        <v>282.52999999999997</v>
      </c>
      <c r="G594" s="210">
        <f>SUM(G595:G597)</f>
        <v>763</v>
      </c>
      <c r="H594" s="210">
        <f>SUM(H595:H597)</f>
        <v>594.77</v>
      </c>
      <c r="I594" s="18">
        <f>H594/G594*100</f>
        <v>77.951507208387937</v>
      </c>
      <c r="J594" s="572">
        <f t="shared" si="68"/>
        <v>168.23000000000002</v>
      </c>
    </row>
    <row r="595" spans="1:10" x14ac:dyDescent="0.25">
      <c r="A595" s="249"/>
      <c r="B595" s="249" t="s">
        <v>14</v>
      </c>
      <c r="C595" s="19" t="s">
        <v>15</v>
      </c>
      <c r="D595" s="210"/>
      <c r="E595" s="210"/>
      <c r="F595" s="210">
        <v>81.5</v>
      </c>
      <c r="G595" s="210">
        <v>360.029</v>
      </c>
      <c r="H595" s="210">
        <v>360.029</v>
      </c>
      <c r="I595" s="18">
        <f>H595/G595*100</f>
        <v>100</v>
      </c>
      <c r="J595" s="572">
        <f t="shared" si="68"/>
        <v>0</v>
      </c>
    </row>
    <row r="596" spans="1:10" x14ac:dyDescent="0.25">
      <c r="A596" s="249"/>
      <c r="B596" s="249" t="s">
        <v>33</v>
      </c>
      <c r="C596" s="17" t="s">
        <v>34</v>
      </c>
      <c r="D596" s="210">
        <v>234.8</v>
      </c>
      <c r="E596" s="210"/>
      <c r="F596" s="210">
        <v>234.74100000000001</v>
      </c>
      <c r="G596" s="210">
        <v>234.74100000000001</v>
      </c>
      <c r="H596" s="210">
        <v>234.74100000000001</v>
      </c>
      <c r="I596" s="18">
        <f>H596/G596*100</f>
        <v>100</v>
      </c>
      <c r="J596" s="572">
        <f t="shared" si="68"/>
        <v>0</v>
      </c>
    </row>
    <row r="597" spans="1:10" x14ac:dyDescent="0.25">
      <c r="A597" s="79"/>
      <c r="B597" s="16" t="s">
        <v>28</v>
      </c>
      <c r="C597" s="19" t="s">
        <v>29</v>
      </c>
      <c r="D597" s="210">
        <v>400</v>
      </c>
      <c r="E597" s="210"/>
      <c r="F597" s="210">
        <v>282.52999999999997</v>
      </c>
      <c r="G597" s="210">
        <v>168.23</v>
      </c>
      <c r="H597" s="210">
        <v>0</v>
      </c>
      <c r="I597" s="18">
        <f>H597/G597*100</f>
        <v>0</v>
      </c>
      <c r="J597" s="572">
        <f t="shared" si="68"/>
        <v>168.23</v>
      </c>
    </row>
    <row r="598" spans="1:10" x14ac:dyDescent="0.25">
      <c r="A598" s="30" t="s">
        <v>699</v>
      </c>
      <c r="B598" s="30"/>
      <c r="C598" s="31" t="s">
        <v>700</v>
      </c>
      <c r="D598" s="210">
        <f>D599</f>
        <v>112.5</v>
      </c>
      <c r="E598" s="210">
        <f>E599</f>
        <v>0</v>
      </c>
      <c r="F598" s="210">
        <f>F599</f>
        <v>112.5</v>
      </c>
      <c r="G598" s="210">
        <f>G599</f>
        <v>112.5</v>
      </c>
      <c r="H598" s="210">
        <f>H599</f>
        <v>112.5</v>
      </c>
      <c r="I598" s="18">
        <f t="shared" ref="I598:I620" si="69">H598/G598*100</f>
        <v>100</v>
      </c>
      <c r="J598" s="572">
        <f t="shared" si="68"/>
        <v>0</v>
      </c>
    </row>
    <row r="599" spans="1:10" ht="25.5" x14ac:dyDescent="0.25">
      <c r="A599" s="30"/>
      <c r="B599" s="30" t="s">
        <v>26</v>
      </c>
      <c r="C599" s="31" t="s">
        <v>701</v>
      </c>
      <c r="D599" s="210">
        <v>112.5</v>
      </c>
      <c r="E599" s="210"/>
      <c r="F599" s="210">
        <f>SUM(D599:E599)</f>
        <v>112.5</v>
      </c>
      <c r="G599" s="210">
        <f>SUM(E599:F599)</f>
        <v>112.5</v>
      </c>
      <c r="H599" s="210">
        <v>112.5</v>
      </c>
      <c r="I599" s="18">
        <f t="shared" si="69"/>
        <v>100</v>
      </c>
      <c r="J599" s="572">
        <f t="shared" si="68"/>
        <v>0</v>
      </c>
    </row>
    <row r="600" spans="1:10" ht="26.25" x14ac:dyDescent="0.25">
      <c r="A600" s="90" t="s">
        <v>411</v>
      </c>
      <c r="B600" s="20"/>
      <c r="C600" s="15" t="s">
        <v>63</v>
      </c>
      <c r="D600" s="210">
        <v>90</v>
      </c>
      <c r="E600" s="211">
        <f>E601</f>
        <v>0</v>
      </c>
      <c r="F600" s="210">
        <f>F601</f>
        <v>94.194000000000003</v>
      </c>
      <c r="G600" s="210">
        <f>G601</f>
        <v>94.193969999999993</v>
      </c>
      <c r="H600" s="210">
        <f>H601</f>
        <v>84.820970000000003</v>
      </c>
      <c r="I600" s="18">
        <f t="shared" si="69"/>
        <v>90.049256868566005</v>
      </c>
      <c r="J600" s="572">
        <f t="shared" si="68"/>
        <v>9.3729999999999905</v>
      </c>
    </row>
    <row r="601" spans="1:10" ht="39" x14ac:dyDescent="0.25">
      <c r="A601" s="90"/>
      <c r="B601" s="20" t="s">
        <v>26</v>
      </c>
      <c r="C601" s="15" t="s">
        <v>390</v>
      </c>
      <c r="D601" s="210">
        <v>90</v>
      </c>
      <c r="E601" s="211"/>
      <c r="F601" s="210">
        <v>94.194000000000003</v>
      </c>
      <c r="G601" s="210">
        <v>94.193969999999993</v>
      </c>
      <c r="H601" s="210">
        <v>84.820970000000003</v>
      </c>
      <c r="I601" s="18">
        <f t="shared" si="69"/>
        <v>90.049256868566005</v>
      </c>
      <c r="J601" s="572">
        <f t="shared" si="68"/>
        <v>9.3729999999999905</v>
      </c>
    </row>
    <row r="602" spans="1:10" ht="25.5" x14ac:dyDescent="0.25">
      <c r="A602" s="79" t="s">
        <v>765</v>
      </c>
      <c r="B602" s="16"/>
      <c r="C602" s="17" t="s">
        <v>764</v>
      </c>
      <c r="D602" s="210">
        <v>79</v>
      </c>
      <c r="E602" s="210"/>
      <c r="F602" s="210">
        <v>79</v>
      </c>
      <c r="G602" s="210">
        <v>78.950299999999999</v>
      </c>
      <c r="H602" s="210">
        <v>78.950299999999999</v>
      </c>
      <c r="I602" s="18">
        <f t="shared" si="69"/>
        <v>100</v>
      </c>
      <c r="J602" s="572">
        <f t="shared" si="68"/>
        <v>0</v>
      </c>
    </row>
    <row r="603" spans="1:10" ht="39" x14ac:dyDescent="0.25">
      <c r="A603" s="79"/>
      <c r="B603" s="16" t="s">
        <v>26</v>
      </c>
      <c r="C603" s="15" t="s">
        <v>390</v>
      </c>
      <c r="D603" s="210">
        <v>79</v>
      </c>
      <c r="E603" s="210"/>
      <c r="F603" s="210">
        <v>79</v>
      </c>
      <c r="G603" s="210">
        <v>78.950299999999999</v>
      </c>
      <c r="H603" s="210">
        <v>78.950299999999999</v>
      </c>
      <c r="I603" s="18">
        <f t="shared" si="69"/>
        <v>100</v>
      </c>
      <c r="J603" s="572">
        <f t="shared" si="68"/>
        <v>0</v>
      </c>
    </row>
    <row r="604" spans="1:10" ht="38.25" x14ac:dyDescent="0.25">
      <c r="A604" s="79" t="s">
        <v>340</v>
      </c>
      <c r="B604" s="16"/>
      <c r="C604" s="17" t="s">
        <v>728</v>
      </c>
      <c r="D604" s="210">
        <f>D605</f>
        <v>7828.1</v>
      </c>
      <c r="E604" s="210">
        <f>E605</f>
        <v>0</v>
      </c>
      <c r="F604" s="210">
        <f>F605</f>
        <v>7828.1</v>
      </c>
      <c r="G604" s="210">
        <f>G605</f>
        <v>7828.1432699999996</v>
      </c>
      <c r="H604" s="210">
        <f>H605</f>
        <v>7828.1432699999996</v>
      </c>
      <c r="I604" s="18">
        <f t="shared" si="69"/>
        <v>100</v>
      </c>
      <c r="J604" s="572">
        <f t="shared" si="68"/>
        <v>0</v>
      </c>
    </row>
    <row r="605" spans="1:10" ht="39" x14ac:dyDescent="0.25">
      <c r="A605" s="79"/>
      <c r="B605" s="16" t="s">
        <v>26</v>
      </c>
      <c r="C605" s="15" t="s">
        <v>390</v>
      </c>
      <c r="D605" s="210">
        <v>7828.1</v>
      </c>
      <c r="E605" s="210"/>
      <c r="F605" s="210">
        <f>SUM(D605:E605)</f>
        <v>7828.1</v>
      </c>
      <c r="G605" s="210">
        <v>7828.1432699999996</v>
      </c>
      <c r="H605" s="210">
        <v>7828.1432699999996</v>
      </c>
      <c r="I605" s="18">
        <f t="shared" si="69"/>
        <v>100</v>
      </c>
      <c r="J605" s="572">
        <f t="shared" si="68"/>
        <v>0</v>
      </c>
    </row>
    <row r="606" spans="1:10" ht="26.25" x14ac:dyDescent="0.25">
      <c r="A606" s="249" t="s">
        <v>354</v>
      </c>
      <c r="B606" s="249"/>
      <c r="C606" s="38" t="s">
        <v>355</v>
      </c>
      <c r="D606" s="210">
        <f>D607</f>
        <v>158.9</v>
      </c>
      <c r="E606" s="211">
        <f>E607</f>
        <v>0</v>
      </c>
      <c r="F606" s="210">
        <v>158.81300000000002</v>
      </c>
      <c r="G606" s="210">
        <v>158.81264999999999</v>
      </c>
      <c r="H606" s="210">
        <v>0</v>
      </c>
      <c r="I606" s="18">
        <f t="shared" si="69"/>
        <v>0</v>
      </c>
      <c r="J606" s="572">
        <f t="shared" si="68"/>
        <v>158.81264999999999</v>
      </c>
    </row>
    <row r="607" spans="1:10" x14ac:dyDescent="0.25">
      <c r="A607" s="249"/>
      <c r="B607" s="249" t="s">
        <v>28</v>
      </c>
      <c r="C607" s="38" t="s">
        <v>29</v>
      </c>
      <c r="D607" s="210">
        <v>158.9</v>
      </c>
      <c r="E607" s="211">
        <f>E608</f>
        <v>0</v>
      </c>
      <c r="F607" s="210">
        <v>158.81300000000002</v>
      </c>
      <c r="G607" s="210">
        <v>158.81264999999999</v>
      </c>
      <c r="H607" s="210">
        <v>0</v>
      </c>
      <c r="I607" s="18">
        <f t="shared" si="69"/>
        <v>0</v>
      </c>
      <c r="J607" s="572">
        <f t="shared" si="68"/>
        <v>158.81264999999999</v>
      </c>
    </row>
    <row r="608" spans="1:10" x14ac:dyDescent="0.25">
      <c r="A608" s="249"/>
      <c r="B608" s="249"/>
      <c r="C608" s="38" t="s">
        <v>171</v>
      </c>
      <c r="D608" s="210">
        <v>158.9</v>
      </c>
      <c r="E608" s="211"/>
      <c r="F608" s="210">
        <v>158.81300000000002</v>
      </c>
      <c r="G608" s="210">
        <v>158.81264999999999</v>
      </c>
      <c r="H608" s="210">
        <v>0</v>
      </c>
      <c r="I608" s="18">
        <f t="shared" si="69"/>
        <v>0</v>
      </c>
      <c r="J608" s="572">
        <f t="shared" si="68"/>
        <v>158.81264999999999</v>
      </c>
    </row>
    <row r="609" spans="1:10" x14ac:dyDescent="0.25">
      <c r="A609" s="30" t="s">
        <v>717</v>
      </c>
      <c r="B609" s="30"/>
      <c r="C609" s="17" t="s">
        <v>718</v>
      </c>
      <c r="D609" s="210">
        <v>0</v>
      </c>
      <c r="E609" s="211"/>
      <c r="F609" s="210">
        <v>4.8000000000000001E-2</v>
      </c>
      <c r="G609" s="210">
        <v>4.8000000000000001E-2</v>
      </c>
      <c r="H609" s="210">
        <v>0</v>
      </c>
      <c r="I609" s="18">
        <f t="shared" si="69"/>
        <v>0</v>
      </c>
      <c r="J609" s="572">
        <f t="shared" si="68"/>
        <v>4.8000000000000001E-2</v>
      </c>
    </row>
    <row r="610" spans="1:10" x14ac:dyDescent="0.25">
      <c r="A610" s="249"/>
      <c r="B610" s="249" t="s">
        <v>28</v>
      </c>
      <c r="C610" s="38" t="s">
        <v>29</v>
      </c>
      <c r="D610" s="210">
        <v>0</v>
      </c>
      <c r="E610" s="211"/>
      <c r="F610" s="210">
        <v>4.8000000000000001E-2</v>
      </c>
      <c r="G610" s="210">
        <v>4.8000000000000001E-2</v>
      </c>
      <c r="H610" s="210">
        <v>0</v>
      </c>
      <c r="I610" s="18">
        <f t="shared" si="69"/>
        <v>0</v>
      </c>
      <c r="J610" s="572">
        <f t="shared" si="68"/>
        <v>4.8000000000000001E-2</v>
      </c>
    </row>
    <row r="611" spans="1:10" x14ac:dyDescent="0.25">
      <c r="A611" s="249"/>
      <c r="B611" s="249"/>
      <c r="C611" s="38" t="s">
        <v>171</v>
      </c>
      <c r="D611" s="210">
        <v>0</v>
      </c>
      <c r="E611" s="211"/>
      <c r="F611" s="210">
        <v>4.8000000000000001E-2</v>
      </c>
      <c r="G611" s="210">
        <v>4.8000000000000001E-2</v>
      </c>
      <c r="H611" s="210">
        <v>0</v>
      </c>
      <c r="I611" s="18">
        <f t="shared" si="69"/>
        <v>0</v>
      </c>
      <c r="J611" s="572">
        <f t="shared" si="68"/>
        <v>4.8000000000000001E-2</v>
      </c>
    </row>
    <row r="612" spans="1:10" ht="25.5" x14ac:dyDescent="0.25">
      <c r="A612" s="79" t="s">
        <v>389</v>
      </c>
      <c r="B612" s="16"/>
      <c r="C612" s="17" t="s">
        <v>345</v>
      </c>
      <c r="D612" s="210">
        <f>D613</f>
        <v>4</v>
      </c>
      <c r="E612" s="210">
        <f>E613</f>
        <v>0</v>
      </c>
      <c r="F612" s="210">
        <f>F613</f>
        <v>4</v>
      </c>
      <c r="G612" s="210">
        <f>G613</f>
        <v>4</v>
      </c>
      <c r="H612" s="210">
        <f>H613</f>
        <v>0</v>
      </c>
      <c r="I612" s="18">
        <f t="shared" si="69"/>
        <v>0</v>
      </c>
      <c r="J612" s="572">
        <f t="shared" si="68"/>
        <v>4</v>
      </c>
    </row>
    <row r="613" spans="1:10" x14ac:dyDescent="0.25">
      <c r="A613" s="79"/>
      <c r="B613" s="16" t="s">
        <v>14</v>
      </c>
      <c r="C613" s="17" t="s">
        <v>15</v>
      </c>
      <c r="D613" s="208">
        <v>4</v>
      </c>
      <c r="E613" s="208"/>
      <c r="F613" s="208">
        <f>SUM(D613:E613)</f>
        <v>4</v>
      </c>
      <c r="G613" s="208">
        <f>SUM(E613:F613)</f>
        <v>4</v>
      </c>
      <c r="H613" s="208">
        <v>0</v>
      </c>
      <c r="I613" s="39">
        <f t="shared" si="69"/>
        <v>0</v>
      </c>
      <c r="J613" s="572">
        <f t="shared" si="68"/>
        <v>4</v>
      </c>
    </row>
    <row r="614" spans="1:10" ht="25.5" x14ac:dyDescent="0.25">
      <c r="A614" s="79" t="s">
        <v>344</v>
      </c>
      <c r="B614" s="16"/>
      <c r="C614" s="17" t="s">
        <v>522</v>
      </c>
      <c r="D614" s="210" t="e">
        <f>#REF!</f>
        <v>#REF!</v>
      </c>
      <c r="E614" s="211">
        <v>0</v>
      </c>
      <c r="F614" s="210">
        <v>130.80000000000001</v>
      </c>
      <c r="G614" s="210">
        <v>130.80000000000001</v>
      </c>
      <c r="H614" s="210">
        <v>0</v>
      </c>
      <c r="I614" s="18">
        <f t="shared" si="69"/>
        <v>0</v>
      </c>
      <c r="J614" s="572">
        <f t="shared" si="68"/>
        <v>130.80000000000001</v>
      </c>
    </row>
    <row r="615" spans="1:10" x14ac:dyDescent="0.25">
      <c r="A615" s="79"/>
      <c r="B615" s="16" t="s">
        <v>58</v>
      </c>
      <c r="C615" s="19" t="s">
        <v>59</v>
      </c>
      <c r="D615" s="210"/>
      <c r="E615" s="211"/>
      <c r="F615" s="210">
        <v>130.80000000000001</v>
      </c>
      <c r="G615" s="210">
        <v>130.80000000000001</v>
      </c>
      <c r="H615" s="210">
        <v>0</v>
      </c>
      <c r="I615" s="18">
        <f t="shared" si="69"/>
        <v>0</v>
      </c>
      <c r="J615" s="572">
        <f t="shared" si="68"/>
        <v>130.80000000000001</v>
      </c>
    </row>
    <row r="616" spans="1:10" ht="26.25" x14ac:dyDescent="0.25">
      <c r="A616" s="30" t="s">
        <v>756</v>
      </c>
      <c r="B616" s="30"/>
      <c r="C616" s="38" t="s">
        <v>755</v>
      </c>
      <c r="D616" s="208">
        <f t="shared" ref="D616:H618" si="70">D617</f>
        <v>2000</v>
      </c>
      <c r="E616" s="208">
        <f>E617</f>
        <v>0</v>
      </c>
      <c r="F616" s="208">
        <f t="shared" si="70"/>
        <v>2000</v>
      </c>
      <c r="G616" s="208">
        <f t="shared" si="70"/>
        <v>2000</v>
      </c>
      <c r="H616" s="208">
        <f t="shared" si="70"/>
        <v>1722.87357</v>
      </c>
      <c r="I616" s="39">
        <f t="shared" si="69"/>
        <v>86.143678499999993</v>
      </c>
      <c r="J616" s="572">
        <f t="shared" si="68"/>
        <v>277.12643000000003</v>
      </c>
    </row>
    <row r="617" spans="1:10" x14ac:dyDescent="0.25">
      <c r="A617" s="30"/>
      <c r="B617" s="30" t="s">
        <v>14</v>
      </c>
      <c r="C617" s="31" t="s">
        <v>330</v>
      </c>
      <c r="D617" s="208">
        <v>2000</v>
      </c>
      <c r="E617" s="208"/>
      <c r="F617" s="208">
        <v>2000</v>
      </c>
      <c r="G617" s="208">
        <v>2000</v>
      </c>
      <c r="H617" s="208">
        <v>1722.87357</v>
      </c>
      <c r="I617" s="39">
        <f t="shared" si="69"/>
        <v>86.143678499999993</v>
      </c>
      <c r="J617" s="572">
        <f t="shared" si="68"/>
        <v>277.12643000000003</v>
      </c>
    </row>
    <row r="618" spans="1:10" ht="26.25" x14ac:dyDescent="0.25">
      <c r="A618" s="30" t="s">
        <v>770</v>
      </c>
      <c r="B618" s="30"/>
      <c r="C618" s="38" t="s">
        <v>769</v>
      </c>
      <c r="D618" s="208">
        <v>55.1</v>
      </c>
      <c r="E618" s="208"/>
      <c r="F618" s="208">
        <f t="shared" si="70"/>
        <v>55.1</v>
      </c>
      <c r="G618" s="208">
        <f t="shared" si="70"/>
        <v>55.128160000000001</v>
      </c>
      <c r="H618" s="208">
        <f t="shared" si="70"/>
        <v>55.128160000000001</v>
      </c>
      <c r="I618" s="39">
        <f t="shared" si="69"/>
        <v>100</v>
      </c>
      <c r="J618" s="572">
        <f t="shared" si="68"/>
        <v>0</v>
      </c>
    </row>
    <row r="619" spans="1:10" x14ac:dyDescent="0.25">
      <c r="A619" s="30"/>
      <c r="B619" s="30" t="s">
        <v>14</v>
      </c>
      <c r="C619" s="31" t="s">
        <v>330</v>
      </c>
      <c r="D619" s="208">
        <v>55.1</v>
      </c>
      <c r="E619" s="208"/>
      <c r="F619" s="208">
        <v>55.1</v>
      </c>
      <c r="G619" s="208">
        <v>55.128160000000001</v>
      </c>
      <c r="H619" s="208">
        <v>55.128160000000001</v>
      </c>
      <c r="I619" s="39">
        <f t="shared" si="69"/>
        <v>100</v>
      </c>
      <c r="J619" s="572">
        <f t="shared" si="68"/>
        <v>0</v>
      </c>
    </row>
    <row r="620" spans="1:10" x14ac:dyDescent="0.25">
      <c r="A620" s="427"/>
      <c r="B620" s="427"/>
      <c r="C620" s="174" t="s">
        <v>356</v>
      </c>
      <c r="D620" s="427"/>
      <c r="E620" s="427"/>
      <c r="F620" s="427"/>
      <c r="G620" s="428">
        <f>G557+G8</f>
        <v>923963.84852</v>
      </c>
      <c r="H620" s="428">
        <f>H557+H8</f>
        <v>849076.98398000002</v>
      </c>
      <c r="I620" s="429">
        <f t="shared" si="69"/>
        <v>91.8950438742865</v>
      </c>
      <c r="J620" s="572">
        <f t="shared" si="68"/>
        <v>74886.86453999998</v>
      </c>
    </row>
  </sheetData>
  <autoFilter ref="A7:M620"/>
  <mergeCells count="5">
    <mergeCell ref="A5:I5"/>
    <mergeCell ref="G1:I1"/>
    <mergeCell ref="G2:I2"/>
    <mergeCell ref="G3:I3"/>
    <mergeCell ref="G4:I4"/>
  </mergeCells>
  <pageMargins left="1.1811023622047245" right="0.43307086614173229" top="0.35433070866141736" bottom="0.19685039370078741" header="0" footer="0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9"/>
  <sheetViews>
    <sheetView view="pageBreakPreview" zoomScale="89" zoomScaleSheetLayoutView="89" workbookViewId="0">
      <selection activeCell="C9" sqref="C9:C10"/>
    </sheetView>
  </sheetViews>
  <sheetFormatPr defaultColWidth="9.140625" defaultRowHeight="15.75" x14ac:dyDescent="0.2"/>
  <cols>
    <col min="1" max="1" width="9.42578125" style="356" bestFit="1" customWidth="1"/>
    <col min="2" max="2" width="13.5703125" style="356" customWidth="1"/>
    <col min="3" max="3" width="54.140625" style="315" customWidth="1"/>
    <col min="4" max="4" width="12.85546875" style="357" customWidth="1"/>
    <col min="5" max="5" width="12.5703125" style="357" bestFit="1" customWidth="1"/>
    <col min="6" max="6" width="12.140625" style="357" customWidth="1"/>
    <col min="7" max="7" width="9.28515625" style="357" customWidth="1"/>
    <col min="8" max="8" width="15.7109375" style="358" customWidth="1"/>
    <col min="9" max="16384" width="9.140625" style="315"/>
  </cols>
  <sheetData>
    <row r="1" spans="1:9" ht="15.75" customHeight="1" x14ac:dyDescent="0.2">
      <c r="A1" s="334"/>
      <c r="B1" s="334"/>
      <c r="C1" s="262"/>
      <c r="D1" s="796" t="s">
        <v>903</v>
      </c>
      <c r="E1" s="796"/>
      <c r="F1" s="796"/>
      <c r="G1" s="796"/>
      <c r="H1" s="796"/>
    </row>
    <row r="2" spans="1:9" ht="15.75" customHeight="1" x14ac:dyDescent="0.25">
      <c r="A2" s="664"/>
      <c r="B2" s="664"/>
      <c r="C2" s="664"/>
      <c r="D2" s="796" t="s">
        <v>780</v>
      </c>
      <c r="E2" s="796"/>
      <c r="F2" s="796"/>
      <c r="G2" s="796"/>
      <c r="H2" s="796"/>
    </row>
    <row r="3" spans="1:9" ht="26.25" customHeight="1" x14ac:dyDescent="0.25">
      <c r="A3" s="665"/>
      <c r="B3" s="665"/>
      <c r="C3" s="665"/>
      <c r="D3" s="797" t="s">
        <v>854</v>
      </c>
      <c r="E3" s="797"/>
      <c r="F3" s="797"/>
      <c r="G3" s="797"/>
      <c r="H3" s="797"/>
    </row>
    <row r="4" spans="1:9" ht="12.75" customHeight="1" x14ac:dyDescent="0.25">
      <c r="A4" s="439"/>
      <c r="B4" s="439"/>
      <c r="C4" s="439"/>
      <c r="D4" s="796" t="s">
        <v>1483</v>
      </c>
      <c r="E4" s="796"/>
      <c r="F4" s="796"/>
      <c r="G4" s="796"/>
      <c r="H4" s="796"/>
    </row>
    <row r="5" spans="1:9" x14ac:dyDescent="0.25">
      <c r="A5" s="800" t="s">
        <v>917</v>
      </c>
      <c r="B5" s="800"/>
      <c r="C5" s="800"/>
      <c r="D5" s="800"/>
      <c r="E5" s="800"/>
      <c r="F5" s="800"/>
      <c r="G5" s="800"/>
      <c r="H5" s="800"/>
    </row>
    <row r="6" spans="1:9" ht="13.5" customHeight="1" x14ac:dyDescent="0.25">
      <c r="A6" s="799" t="s">
        <v>918</v>
      </c>
      <c r="B6" s="799"/>
      <c r="C6" s="799"/>
      <c r="D6" s="799"/>
      <c r="E6" s="799"/>
      <c r="F6" s="799"/>
      <c r="G6" s="799"/>
      <c r="H6" s="799"/>
    </row>
    <row r="7" spans="1:9" x14ac:dyDescent="0.25">
      <c r="A7" s="800" t="s">
        <v>1012</v>
      </c>
      <c r="B7" s="800"/>
      <c r="C7" s="800"/>
      <c r="D7" s="800"/>
      <c r="E7" s="800"/>
      <c r="F7" s="800"/>
      <c r="G7" s="800"/>
      <c r="H7" s="800"/>
    </row>
    <row r="8" spans="1:9" x14ac:dyDescent="0.2">
      <c r="A8" s="334"/>
      <c r="B8" s="334"/>
      <c r="C8" s="262"/>
      <c r="D8" s="335"/>
      <c r="E8" s="335"/>
      <c r="F8" s="335"/>
      <c r="G8" s="335"/>
      <c r="H8" s="336" t="s">
        <v>880</v>
      </c>
    </row>
    <row r="9" spans="1:9" ht="63.75" customHeight="1" x14ac:dyDescent="0.2">
      <c r="A9" s="807" t="s">
        <v>475</v>
      </c>
      <c r="B9" s="807" t="s">
        <v>4</v>
      </c>
      <c r="C9" s="808" t="s">
        <v>919</v>
      </c>
      <c r="D9" s="808" t="s">
        <v>849</v>
      </c>
      <c r="E9" s="808" t="s">
        <v>920</v>
      </c>
      <c r="F9" s="809" t="s">
        <v>921</v>
      </c>
      <c r="G9" s="808" t="s">
        <v>851</v>
      </c>
      <c r="H9" s="808" t="s">
        <v>922</v>
      </c>
    </row>
    <row r="10" spans="1:9" ht="38.25" customHeight="1" x14ac:dyDescent="0.2">
      <c r="A10" s="807"/>
      <c r="B10" s="807"/>
      <c r="C10" s="808"/>
      <c r="D10" s="808"/>
      <c r="E10" s="808"/>
      <c r="F10" s="810"/>
      <c r="G10" s="808"/>
      <c r="H10" s="808"/>
    </row>
    <row r="11" spans="1:9" ht="15.6" x14ac:dyDescent="0.25">
      <c r="A11" s="16">
        <v>1</v>
      </c>
      <c r="B11" s="16">
        <v>2</v>
      </c>
      <c r="C11" s="56">
        <v>3</v>
      </c>
      <c r="D11" s="56">
        <v>4</v>
      </c>
      <c r="E11" s="56">
        <v>5</v>
      </c>
      <c r="F11" s="56"/>
      <c r="G11" s="56">
        <v>6</v>
      </c>
      <c r="H11" s="337">
        <v>7</v>
      </c>
    </row>
    <row r="12" spans="1:9" x14ac:dyDescent="0.2">
      <c r="A12" s="338"/>
      <c r="B12" s="338"/>
      <c r="C12" s="339" t="s">
        <v>923</v>
      </c>
      <c r="D12" s="582">
        <v>923963.84852</v>
      </c>
      <c r="E12" s="582">
        <v>849076.98398000002</v>
      </c>
      <c r="F12" s="582">
        <v>753724</v>
      </c>
      <c r="G12" s="341">
        <f>SUM(E12/D12*100)</f>
        <v>91.8950438742865</v>
      </c>
      <c r="H12" s="337"/>
    </row>
    <row r="13" spans="1:9" ht="31.5" x14ac:dyDescent="0.2">
      <c r="A13" s="338"/>
      <c r="B13" s="338"/>
      <c r="C13" s="339" t="s">
        <v>924</v>
      </c>
      <c r="D13" s="582">
        <f>D15+D31+D34+D37+D26</f>
        <v>73814.076399999991</v>
      </c>
      <c r="E13" s="582">
        <f>E15+E31+E34+E37+E26</f>
        <v>73654.095560000002</v>
      </c>
      <c r="F13" s="582">
        <f>F15+F31+F34+F37+F26</f>
        <v>76535.066229999997</v>
      </c>
      <c r="G13" s="341">
        <f>SUM(E13/D13*100)</f>
        <v>99.783265133423811</v>
      </c>
      <c r="H13" s="337"/>
      <c r="I13" s="342">
        <f>80205-E13</f>
        <v>6550.9044399999984</v>
      </c>
    </row>
    <row r="14" spans="1:9" ht="31.5" x14ac:dyDescent="0.2">
      <c r="A14" s="338"/>
      <c r="B14" s="338"/>
      <c r="C14" s="339" t="s">
        <v>925</v>
      </c>
      <c r="D14" s="582">
        <f>SUM(D13/D12*100)</f>
        <v>7.9888489704694576</v>
      </c>
      <c r="E14" s="582">
        <f>SUM(E13/E12*100)</f>
        <v>8.674607479612817</v>
      </c>
      <c r="F14" s="340">
        <f>SUM(F13/F12*100)</f>
        <v>10.154256230397333</v>
      </c>
      <c r="G14" s="341"/>
      <c r="H14" s="337"/>
    </row>
    <row r="15" spans="1:9" x14ac:dyDescent="0.2">
      <c r="A15" s="798" t="s">
        <v>926</v>
      </c>
      <c r="B15" s="798"/>
      <c r="C15" s="798"/>
      <c r="D15" s="583">
        <f>SUM(D16:D25)</f>
        <v>54427.862349999996</v>
      </c>
      <c r="E15" s="583">
        <f>SUM(E16:E25)</f>
        <v>54393.77476</v>
      </c>
      <c r="F15" s="583">
        <f>SUM(F16:F25)</f>
        <v>56956.798340000001</v>
      </c>
      <c r="G15" s="343">
        <f>SUM(E15/D15*100)</f>
        <v>99.93737106597942</v>
      </c>
      <c r="H15" s="344">
        <f>E15/E13*100</f>
        <v>73.850305738517704</v>
      </c>
    </row>
    <row r="16" spans="1:9" ht="47.25" x14ac:dyDescent="0.2">
      <c r="A16" s="345" t="s">
        <v>480</v>
      </c>
      <c r="B16" s="345" t="s">
        <v>927</v>
      </c>
      <c r="C16" s="346" t="s">
        <v>904</v>
      </c>
      <c r="D16" s="580">
        <v>2317.3823500000003</v>
      </c>
      <c r="E16" s="581">
        <v>2317.3823500000003</v>
      </c>
      <c r="F16" s="580">
        <v>2334.8136199999999</v>
      </c>
      <c r="G16" s="347">
        <f>SUM(E16/D16*100)</f>
        <v>100</v>
      </c>
      <c r="H16" s="337"/>
    </row>
    <row r="17" spans="1:9" ht="47.25" x14ac:dyDescent="0.2">
      <c r="A17" s="345" t="s">
        <v>483</v>
      </c>
      <c r="B17" s="345" t="s">
        <v>928</v>
      </c>
      <c r="C17" s="346" t="s">
        <v>905</v>
      </c>
      <c r="D17" s="580">
        <v>38643.855510000001</v>
      </c>
      <c r="E17" s="580">
        <v>38643.855510000001</v>
      </c>
      <c r="F17" s="580">
        <v>39964.946499999998</v>
      </c>
      <c r="G17" s="347">
        <f>SUM(E17/D17*100)</f>
        <v>100</v>
      </c>
      <c r="H17" s="337"/>
    </row>
    <row r="18" spans="1:9" ht="65.25" customHeight="1" x14ac:dyDescent="0.2">
      <c r="A18" s="345" t="s">
        <v>483</v>
      </c>
      <c r="B18" s="345" t="s">
        <v>929</v>
      </c>
      <c r="C18" s="346" t="s">
        <v>906</v>
      </c>
      <c r="D18" s="580">
        <v>184.14448999999999</v>
      </c>
      <c r="E18" s="580">
        <v>153.74099999999999</v>
      </c>
      <c r="F18" s="580">
        <v>153.74100000000001</v>
      </c>
      <c r="G18" s="347">
        <f>SUM(E18/D18*100)</f>
        <v>83.489329493377724</v>
      </c>
      <c r="H18" s="337"/>
    </row>
    <row r="19" spans="1:9" x14ac:dyDescent="0.2">
      <c r="A19" s="345" t="s">
        <v>492</v>
      </c>
      <c r="B19" s="345" t="s">
        <v>1013</v>
      </c>
      <c r="C19" s="355" t="s">
        <v>446</v>
      </c>
      <c r="D19" s="580">
        <v>149.80000000000001</v>
      </c>
      <c r="E19" s="580">
        <v>149.78149999999999</v>
      </c>
      <c r="F19" s="580">
        <v>149.80000000000001</v>
      </c>
      <c r="G19" s="347">
        <v>100</v>
      </c>
      <c r="H19" s="337"/>
    </row>
    <row r="20" spans="1:9" ht="94.5" x14ac:dyDescent="0.2">
      <c r="A20" s="345" t="s">
        <v>492</v>
      </c>
      <c r="B20" s="345" t="s">
        <v>930</v>
      </c>
      <c r="C20" s="348" t="s">
        <v>931</v>
      </c>
      <c r="D20" s="580">
        <v>905.2</v>
      </c>
      <c r="E20" s="580">
        <v>905.18399999999997</v>
      </c>
      <c r="F20" s="580">
        <v>1301.7190000000001</v>
      </c>
      <c r="G20" s="347">
        <f t="shared" ref="G20:G25" si="0">E20/D20*100</f>
        <v>99.99823243482102</v>
      </c>
      <c r="H20" s="337"/>
      <c r="I20" s="349"/>
    </row>
    <row r="21" spans="1:9" ht="47.25" x14ac:dyDescent="0.2">
      <c r="A21" s="345" t="s">
        <v>492</v>
      </c>
      <c r="B21" s="345" t="s">
        <v>932</v>
      </c>
      <c r="C21" s="348" t="s">
        <v>933</v>
      </c>
      <c r="D21" s="580">
        <v>37.1</v>
      </c>
      <c r="E21" s="580">
        <v>37.062899999999999</v>
      </c>
      <c r="F21" s="580">
        <v>43.719189999999998</v>
      </c>
      <c r="G21" s="347">
        <f t="shared" si="0"/>
        <v>99.899999999999991</v>
      </c>
      <c r="H21" s="337"/>
      <c r="I21" s="349"/>
    </row>
    <row r="22" spans="1:9" ht="94.5" x14ac:dyDescent="0.2">
      <c r="A22" s="345" t="s">
        <v>492</v>
      </c>
      <c r="B22" s="345" t="s">
        <v>1014</v>
      </c>
      <c r="C22" s="348" t="s">
        <v>472</v>
      </c>
      <c r="D22" s="580">
        <v>69.900000000000006</v>
      </c>
      <c r="E22" s="580">
        <v>67.2</v>
      </c>
      <c r="F22" s="580">
        <v>67.2</v>
      </c>
      <c r="G22" s="347">
        <f t="shared" si="0"/>
        <v>96.137339055793987</v>
      </c>
      <c r="H22" s="337"/>
      <c r="I22" s="349"/>
    </row>
    <row r="23" spans="1:9" ht="39.75" customHeight="1" x14ac:dyDescent="0.2">
      <c r="A23" s="345" t="s">
        <v>492</v>
      </c>
      <c r="B23" s="345" t="s">
        <v>934</v>
      </c>
      <c r="C23" s="348" t="s">
        <v>497</v>
      </c>
      <c r="D23" s="581">
        <v>11680.48</v>
      </c>
      <c r="E23" s="581">
        <v>11679.87587</v>
      </c>
      <c r="F23" s="581">
        <v>12501.13903</v>
      </c>
      <c r="G23" s="347">
        <f>E23/D23*100</f>
        <v>99.994827866663016</v>
      </c>
      <c r="H23" s="337"/>
      <c r="I23" s="350"/>
    </row>
    <row r="24" spans="1:9" ht="47.25" x14ac:dyDescent="0.2">
      <c r="A24" s="345" t="s">
        <v>492</v>
      </c>
      <c r="B24" s="345" t="s">
        <v>935</v>
      </c>
      <c r="C24" s="348" t="s">
        <v>350</v>
      </c>
      <c r="D24" s="580">
        <v>200</v>
      </c>
      <c r="E24" s="580">
        <v>199.69163</v>
      </c>
      <c r="F24" s="580">
        <v>199.72</v>
      </c>
      <c r="G24" s="347">
        <f t="shared" si="0"/>
        <v>99.845815000000002</v>
      </c>
      <c r="H24" s="337"/>
      <c r="I24" s="349"/>
    </row>
    <row r="25" spans="1:9" ht="31.5" x14ac:dyDescent="0.2">
      <c r="A25" s="345" t="s">
        <v>492</v>
      </c>
      <c r="B25" s="345" t="s">
        <v>936</v>
      </c>
      <c r="C25" s="348" t="s">
        <v>352</v>
      </c>
      <c r="D25" s="580">
        <v>240</v>
      </c>
      <c r="E25" s="580">
        <v>240</v>
      </c>
      <c r="F25" s="580">
        <v>240</v>
      </c>
      <c r="G25" s="347">
        <f t="shared" si="0"/>
        <v>100</v>
      </c>
      <c r="H25" s="337"/>
      <c r="I25" s="349"/>
    </row>
    <row r="26" spans="1:9" x14ac:dyDescent="0.2">
      <c r="A26" s="798" t="s">
        <v>937</v>
      </c>
      <c r="B26" s="798"/>
      <c r="C26" s="798"/>
      <c r="D26" s="583">
        <f>SUM(D27:D30)</f>
        <v>2707.7172</v>
      </c>
      <c r="E26" s="583">
        <f>SUM(E27:E30)</f>
        <v>2703.3999399999998</v>
      </c>
      <c r="F26" s="583">
        <f>SUM(F27:F30)</f>
        <v>2775.0485100000001</v>
      </c>
      <c r="G26" s="343">
        <f t="shared" ref="G26:G39" si="1">SUM(E26/D26*100)</f>
        <v>99.840557204422964</v>
      </c>
      <c r="H26" s="344">
        <f>E26/E17*100</f>
        <v>6.9956786255461285</v>
      </c>
    </row>
    <row r="27" spans="1:9" ht="31.5" x14ac:dyDescent="0.2">
      <c r="A27" s="345" t="s">
        <v>613</v>
      </c>
      <c r="B27" s="345" t="s">
        <v>938</v>
      </c>
      <c r="C27" s="348" t="s">
        <v>618</v>
      </c>
      <c r="D27" s="580">
        <v>1164</v>
      </c>
      <c r="E27" s="580">
        <v>1164</v>
      </c>
      <c r="F27" s="580">
        <v>1164</v>
      </c>
      <c r="G27" s="347">
        <f t="shared" si="1"/>
        <v>100</v>
      </c>
      <c r="H27" s="337"/>
    </row>
    <row r="28" spans="1:9" ht="35.25" customHeight="1" x14ac:dyDescent="0.2">
      <c r="A28" s="345" t="s">
        <v>613</v>
      </c>
      <c r="B28" s="345" t="s">
        <v>939</v>
      </c>
      <c r="C28" s="348" t="s">
        <v>620</v>
      </c>
      <c r="D28" s="580">
        <v>1432.7172</v>
      </c>
      <c r="E28" s="580">
        <v>1432.5099399999999</v>
      </c>
      <c r="F28" s="580">
        <v>1504.15851</v>
      </c>
      <c r="G28" s="347">
        <f t="shared" si="1"/>
        <v>99.985533781544603</v>
      </c>
      <c r="H28" s="337"/>
    </row>
    <row r="29" spans="1:9" x14ac:dyDescent="0.2">
      <c r="A29" s="345" t="s">
        <v>613</v>
      </c>
      <c r="B29" s="345" t="s">
        <v>940</v>
      </c>
      <c r="C29" s="348" t="s">
        <v>334</v>
      </c>
      <c r="D29" s="580">
        <v>11</v>
      </c>
      <c r="E29" s="580">
        <v>6.89</v>
      </c>
      <c r="F29" s="580">
        <v>6.89</v>
      </c>
      <c r="G29" s="347">
        <f t="shared" si="1"/>
        <v>62.636363636363633</v>
      </c>
      <c r="H29" s="337"/>
    </row>
    <row r="30" spans="1:9" ht="35.25" customHeight="1" x14ac:dyDescent="0.2">
      <c r="A30" s="345" t="s">
        <v>613</v>
      </c>
      <c r="B30" s="345" t="s">
        <v>935</v>
      </c>
      <c r="C30" s="351" t="s">
        <v>350</v>
      </c>
      <c r="D30" s="580">
        <v>100</v>
      </c>
      <c r="E30" s="580">
        <v>100</v>
      </c>
      <c r="F30" s="580">
        <v>100</v>
      </c>
      <c r="G30" s="347">
        <f t="shared" si="1"/>
        <v>100</v>
      </c>
      <c r="H30" s="337"/>
    </row>
    <row r="31" spans="1:9" ht="36" customHeight="1" x14ac:dyDescent="0.2">
      <c r="A31" s="801" t="s">
        <v>941</v>
      </c>
      <c r="B31" s="802"/>
      <c r="C31" s="803"/>
      <c r="D31" s="583">
        <f>SUM(D32:D33)</f>
        <v>7582.9545199999993</v>
      </c>
      <c r="E31" s="583">
        <f>SUM(E32:E33)</f>
        <v>7575.0945199999996</v>
      </c>
      <c r="F31" s="583">
        <f>SUM(F32:F33)</f>
        <v>7788.5534600000001</v>
      </c>
      <c r="G31" s="343">
        <f t="shared" si="1"/>
        <v>99.896346470504753</v>
      </c>
      <c r="H31" s="352">
        <f>E31/E13*100</f>
        <v>10.284688804343794</v>
      </c>
    </row>
    <row r="32" spans="1:9" ht="47.25" x14ac:dyDescent="0.2">
      <c r="A32" s="345" t="s">
        <v>622</v>
      </c>
      <c r="B32" s="345" t="s">
        <v>928</v>
      </c>
      <c r="C32" s="346" t="s">
        <v>905</v>
      </c>
      <c r="D32" s="580">
        <v>7549.9545199999993</v>
      </c>
      <c r="E32" s="580">
        <v>7549.94452</v>
      </c>
      <c r="F32" s="580">
        <v>7763.4034600000005</v>
      </c>
      <c r="G32" s="347">
        <f t="shared" si="1"/>
        <v>99.999867548871023</v>
      </c>
      <c r="H32" s="337"/>
    </row>
    <row r="33" spans="1:8" ht="69.75" customHeight="1" x14ac:dyDescent="0.2">
      <c r="A33" s="345" t="s">
        <v>622</v>
      </c>
      <c r="B33" s="345" t="s">
        <v>929</v>
      </c>
      <c r="C33" s="346" t="s">
        <v>906</v>
      </c>
      <c r="D33" s="580">
        <v>33</v>
      </c>
      <c r="E33" s="580">
        <v>25.15</v>
      </c>
      <c r="F33" s="580">
        <v>25.15</v>
      </c>
      <c r="G33" s="347">
        <f t="shared" si="1"/>
        <v>76.212121212121204</v>
      </c>
      <c r="H33" s="337"/>
    </row>
    <row r="34" spans="1:8" ht="34.5" customHeight="1" x14ac:dyDescent="0.2">
      <c r="A34" s="798" t="s">
        <v>942</v>
      </c>
      <c r="B34" s="798"/>
      <c r="C34" s="798"/>
      <c r="D34" s="583">
        <f>SUM(D35:D36)</f>
        <v>5660.0423299999993</v>
      </c>
      <c r="E34" s="583">
        <f>SUM(E35:E36)</f>
        <v>5554.4375099999997</v>
      </c>
      <c r="F34" s="583">
        <f>SUM(F35:F36)</f>
        <v>5607.0489100000004</v>
      </c>
      <c r="G34" s="343">
        <f t="shared" si="1"/>
        <v>98.134204413273366</v>
      </c>
      <c r="H34" s="352">
        <f>E34/E13*100</f>
        <v>7.5412473234095332</v>
      </c>
    </row>
    <row r="35" spans="1:8" ht="47.25" x14ac:dyDescent="0.2">
      <c r="A35" s="345" t="s">
        <v>588</v>
      </c>
      <c r="B35" s="345" t="s">
        <v>928</v>
      </c>
      <c r="C35" s="346" t="s">
        <v>905</v>
      </c>
      <c r="D35" s="580">
        <v>5638.0423299999993</v>
      </c>
      <c r="E35" s="580">
        <v>5549.7575099999995</v>
      </c>
      <c r="F35" s="580">
        <v>5598.3689100000001</v>
      </c>
      <c r="G35" s="347">
        <f t="shared" si="1"/>
        <v>98.434122788858176</v>
      </c>
      <c r="H35" s="337"/>
    </row>
    <row r="36" spans="1:8" ht="63" customHeight="1" x14ac:dyDescent="0.2">
      <c r="A36" s="345" t="s">
        <v>588</v>
      </c>
      <c r="B36" s="345" t="s">
        <v>929</v>
      </c>
      <c r="C36" s="346" t="s">
        <v>906</v>
      </c>
      <c r="D36" s="580">
        <v>22</v>
      </c>
      <c r="E36" s="580">
        <v>4.68</v>
      </c>
      <c r="F36" s="580">
        <v>8.68</v>
      </c>
      <c r="G36" s="347">
        <f t="shared" si="1"/>
        <v>21.27272727272727</v>
      </c>
      <c r="H36" s="337"/>
    </row>
    <row r="37" spans="1:8" ht="33.75" customHeight="1" x14ac:dyDescent="0.2">
      <c r="A37" s="804" t="s">
        <v>943</v>
      </c>
      <c r="B37" s="805"/>
      <c r="C37" s="806"/>
      <c r="D37" s="583">
        <f>SUM(D38:D39)</f>
        <v>3435.5</v>
      </c>
      <c r="E37" s="583">
        <f>SUM(E38:E39)</f>
        <v>3427.3888300000003</v>
      </c>
      <c r="F37" s="583">
        <f>SUM(F38:F39)</f>
        <v>3407.6170099999999</v>
      </c>
      <c r="G37" s="343">
        <f t="shared" si="1"/>
        <v>99.76390132440693</v>
      </c>
      <c r="H37" s="352">
        <f>SUM(E37/E13*100)</f>
        <v>4.6533581112376643</v>
      </c>
    </row>
    <row r="38" spans="1:8" ht="47.25" x14ac:dyDescent="0.2">
      <c r="A38" s="345" t="s">
        <v>604</v>
      </c>
      <c r="B38" s="345" t="s">
        <v>928</v>
      </c>
      <c r="C38" s="346" t="s">
        <v>905</v>
      </c>
      <c r="D38" s="580">
        <v>3424.5</v>
      </c>
      <c r="E38" s="580">
        <v>3423.3888300000003</v>
      </c>
      <c r="F38" s="580">
        <v>3403.6170099999999</v>
      </c>
      <c r="G38" s="347">
        <f t="shared" si="1"/>
        <v>99.967552343407803</v>
      </c>
      <c r="H38" s="353"/>
    </row>
    <row r="39" spans="1:8" ht="70.5" customHeight="1" x14ac:dyDescent="0.2">
      <c r="A39" s="354" t="s">
        <v>604</v>
      </c>
      <c r="B39" s="345" t="s">
        <v>929</v>
      </c>
      <c r="C39" s="346" t="s">
        <v>906</v>
      </c>
      <c r="D39" s="580">
        <v>11</v>
      </c>
      <c r="E39" s="580">
        <v>4</v>
      </c>
      <c r="F39" s="612">
        <v>4</v>
      </c>
      <c r="G39" s="446">
        <f t="shared" si="1"/>
        <v>36.363636363636367</v>
      </c>
      <c r="H39" s="353"/>
    </row>
  </sheetData>
  <mergeCells count="20">
    <mergeCell ref="A26:C26"/>
    <mergeCell ref="A31:C31"/>
    <mergeCell ref="A34:C34"/>
    <mergeCell ref="A37:C37"/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D1:H1"/>
    <mergeCell ref="D2:H2"/>
    <mergeCell ref="D3:H3"/>
    <mergeCell ref="D4:H4"/>
    <mergeCell ref="A15:C15"/>
    <mergeCell ref="A6:H6"/>
    <mergeCell ref="A5:H5"/>
  </mergeCells>
  <pageMargins left="0.82677165354330717" right="0.23622047244094491" top="0.74803149606299213" bottom="0.15748031496062992" header="0.31496062992125984" footer="0.31496062992125984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3"/>
  <sheetViews>
    <sheetView view="pageBreakPreview" topLeftCell="A16" zoomScale="60" zoomScaleNormal="70" workbookViewId="0">
      <selection activeCell="H9" sqref="H9"/>
    </sheetView>
  </sheetViews>
  <sheetFormatPr defaultRowHeight="15" x14ac:dyDescent="0.25"/>
  <cols>
    <col min="1" max="1" width="8.7109375" style="674" customWidth="1"/>
    <col min="2" max="2" width="69.140625" style="674" customWidth="1"/>
    <col min="3" max="3" width="12.42578125" style="674" customWidth="1"/>
    <col min="4" max="4" width="14.140625" style="674" customWidth="1"/>
    <col min="5" max="5" width="14.5703125" style="674" customWidth="1"/>
    <col min="6" max="6" width="14.28515625" style="674" customWidth="1"/>
    <col min="7" max="8" width="14.140625" style="674" customWidth="1"/>
    <col min="9" max="9" width="13.5703125" style="674" customWidth="1"/>
    <col min="10" max="10" width="14.42578125" style="674" customWidth="1"/>
    <col min="11" max="11" width="13.7109375" style="674" customWidth="1"/>
    <col min="12" max="250" width="9.140625" style="674"/>
    <col min="251" max="251" width="8.7109375" style="674" customWidth="1"/>
    <col min="252" max="252" width="53.42578125" style="674" customWidth="1"/>
    <col min="253" max="253" width="15.7109375" style="674" customWidth="1"/>
    <col min="254" max="254" width="15.85546875" style="674" customWidth="1"/>
    <col min="255" max="255" width="15.5703125" style="674" customWidth="1"/>
    <col min="256" max="256" width="17" style="674" customWidth="1"/>
    <col min="257" max="257" width="17.85546875" style="674" customWidth="1"/>
    <col min="258" max="258" width="14.5703125" style="674" customWidth="1"/>
    <col min="259" max="259" width="15.140625" style="674" customWidth="1"/>
    <col min="260" max="260" width="17.140625" style="674" customWidth="1"/>
    <col min="261" max="261" width="15.7109375" style="674" customWidth="1"/>
    <col min="262" max="262" width="13.5703125" style="674" bestFit="1" customWidth="1"/>
    <col min="263" max="506" width="9.140625" style="674"/>
    <col min="507" max="507" width="8.7109375" style="674" customWidth="1"/>
    <col min="508" max="508" width="53.42578125" style="674" customWidth="1"/>
    <col min="509" max="509" width="15.7109375" style="674" customWidth="1"/>
    <col min="510" max="510" width="15.85546875" style="674" customWidth="1"/>
    <col min="511" max="511" width="15.5703125" style="674" customWidth="1"/>
    <col min="512" max="512" width="17" style="674" customWidth="1"/>
    <col min="513" max="513" width="17.85546875" style="674" customWidth="1"/>
    <col min="514" max="514" width="14.5703125" style="674" customWidth="1"/>
    <col min="515" max="515" width="15.140625" style="674" customWidth="1"/>
    <col min="516" max="516" width="17.140625" style="674" customWidth="1"/>
    <col min="517" max="517" width="15.7109375" style="674" customWidth="1"/>
    <col min="518" max="518" width="13.5703125" style="674" bestFit="1" customWidth="1"/>
    <col min="519" max="762" width="9.140625" style="674"/>
    <col min="763" max="763" width="8.7109375" style="674" customWidth="1"/>
    <col min="764" max="764" width="53.42578125" style="674" customWidth="1"/>
    <col min="765" max="765" width="15.7109375" style="674" customWidth="1"/>
    <col min="766" max="766" width="15.85546875" style="674" customWidth="1"/>
    <col min="767" max="767" width="15.5703125" style="674" customWidth="1"/>
    <col min="768" max="768" width="17" style="674" customWidth="1"/>
    <col min="769" max="769" width="17.85546875" style="674" customWidth="1"/>
    <col min="770" max="770" width="14.5703125" style="674" customWidth="1"/>
    <col min="771" max="771" width="15.140625" style="674" customWidth="1"/>
    <col min="772" max="772" width="17.140625" style="674" customWidth="1"/>
    <col min="773" max="773" width="15.7109375" style="674" customWidth="1"/>
    <col min="774" max="774" width="13.5703125" style="674" bestFit="1" customWidth="1"/>
    <col min="775" max="1018" width="9.140625" style="674"/>
    <col min="1019" max="1019" width="8.7109375" style="674" customWidth="1"/>
    <col min="1020" max="1020" width="53.42578125" style="674" customWidth="1"/>
    <col min="1021" max="1021" width="15.7109375" style="674" customWidth="1"/>
    <col min="1022" max="1022" width="15.85546875" style="674" customWidth="1"/>
    <col min="1023" max="1023" width="15.5703125" style="674" customWidth="1"/>
    <col min="1024" max="1024" width="17" style="674" customWidth="1"/>
    <col min="1025" max="1025" width="17.85546875" style="674" customWidth="1"/>
    <col min="1026" max="1026" width="14.5703125" style="674" customWidth="1"/>
    <col min="1027" max="1027" width="15.140625" style="674" customWidth="1"/>
    <col min="1028" max="1028" width="17.140625" style="674" customWidth="1"/>
    <col min="1029" max="1029" width="15.7109375" style="674" customWidth="1"/>
    <col min="1030" max="1030" width="13.5703125" style="674" bestFit="1" customWidth="1"/>
    <col min="1031" max="1274" width="9.140625" style="674"/>
    <col min="1275" max="1275" width="8.7109375" style="674" customWidth="1"/>
    <col min="1276" max="1276" width="53.42578125" style="674" customWidth="1"/>
    <col min="1277" max="1277" width="15.7109375" style="674" customWidth="1"/>
    <col min="1278" max="1278" width="15.85546875" style="674" customWidth="1"/>
    <col min="1279" max="1279" width="15.5703125" style="674" customWidth="1"/>
    <col min="1280" max="1280" width="17" style="674" customWidth="1"/>
    <col min="1281" max="1281" width="17.85546875" style="674" customWidth="1"/>
    <col min="1282" max="1282" width="14.5703125" style="674" customWidth="1"/>
    <col min="1283" max="1283" width="15.140625" style="674" customWidth="1"/>
    <col min="1284" max="1284" width="17.140625" style="674" customWidth="1"/>
    <col min="1285" max="1285" width="15.7109375" style="674" customWidth="1"/>
    <col min="1286" max="1286" width="13.5703125" style="674" bestFit="1" customWidth="1"/>
    <col min="1287" max="1530" width="9.140625" style="674"/>
    <col min="1531" max="1531" width="8.7109375" style="674" customWidth="1"/>
    <col min="1532" max="1532" width="53.42578125" style="674" customWidth="1"/>
    <col min="1533" max="1533" width="15.7109375" style="674" customWidth="1"/>
    <col min="1534" max="1534" width="15.85546875" style="674" customWidth="1"/>
    <col min="1535" max="1535" width="15.5703125" style="674" customWidth="1"/>
    <col min="1536" max="1536" width="17" style="674" customWidth="1"/>
    <col min="1537" max="1537" width="17.85546875" style="674" customWidth="1"/>
    <col min="1538" max="1538" width="14.5703125" style="674" customWidth="1"/>
    <col min="1539" max="1539" width="15.140625" style="674" customWidth="1"/>
    <col min="1540" max="1540" width="17.140625" style="674" customWidth="1"/>
    <col min="1541" max="1541" width="15.7109375" style="674" customWidth="1"/>
    <col min="1542" max="1542" width="13.5703125" style="674" bestFit="1" customWidth="1"/>
    <col min="1543" max="1786" width="9.140625" style="674"/>
    <col min="1787" max="1787" width="8.7109375" style="674" customWidth="1"/>
    <col min="1788" max="1788" width="53.42578125" style="674" customWidth="1"/>
    <col min="1789" max="1789" width="15.7109375" style="674" customWidth="1"/>
    <col min="1790" max="1790" width="15.85546875" style="674" customWidth="1"/>
    <col min="1791" max="1791" width="15.5703125" style="674" customWidth="1"/>
    <col min="1792" max="1792" width="17" style="674" customWidth="1"/>
    <col min="1793" max="1793" width="17.85546875" style="674" customWidth="1"/>
    <col min="1794" max="1794" width="14.5703125" style="674" customWidth="1"/>
    <col min="1795" max="1795" width="15.140625" style="674" customWidth="1"/>
    <col min="1796" max="1796" width="17.140625" style="674" customWidth="1"/>
    <col min="1797" max="1797" width="15.7109375" style="674" customWidth="1"/>
    <col min="1798" max="1798" width="13.5703125" style="674" bestFit="1" customWidth="1"/>
    <col min="1799" max="2042" width="9.140625" style="674"/>
    <col min="2043" max="2043" width="8.7109375" style="674" customWidth="1"/>
    <col min="2044" max="2044" width="53.42578125" style="674" customWidth="1"/>
    <col min="2045" max="2045" width="15.7109375" style="674" customWidth="1"/>
    <col min="2046" max="2046" width="15.85546875" style="674" customWidth="1"/>
    <col min="2047" max="2047" width="15.5703125" style="674" customWidth="1"/>
    <col min="2048" max="2048" width="17" style="674" customWidth="1"/>
    <col min="2049" max="2049" width="17.85546875" style="674" customWidth="1"/>
    <col min="2050" max="2050" width="14.5703125" style="674" customWidth="1"/>
    <col min="2051" max="2051" width="15.140625" style="674" customWidth="1"/>
    <col min="2052" max="2052" width="17.140625" style="674" customWidth="1"/>
    <col min="2053" max="2053" width="15.7109375" style="674" customWidth="1"/>
    <col min="2054" max="2054" width="13.5703125" style="674" bestFit="1" customWidth="1"/>
    <col min="2055" max="2298" width="9.140625" style="674"/>
    <col min="2299" max="2299" width="8.7109375" style="674" customWidth="1"/>
    <col min="2300" max="2300" width="53.42578125" style="674" customWidth="1"/>
    <col min="2301" max="2301" width="15.7109375" style="674" customWidth="1"/>
    <col min="2302" max="2302" width="15.85546875" style="674" customWidth="1"/>
    <col min="2303" max="2303" width="15.5703125" style="674" customWidth="1"/>
    <col min="2304" max="2304" width="17" style="674" customWidth="1"/>
    <col min="2305" max="2305" width="17.85546875" style="674" customWidth="1"/>
    <col min="2306" max="2306" width="14.5703125" style="674" customWidth="1"/>
    <col min="2307" max="2307" width="15.140625" style="674" customWidth="1"/>
    <col min="2308" max="2308" width="17.140625" style="674" customWidth="1"/>
    <col min="2309" max="2309" width="15.7109375" style="674" customWidth="1"/>
    <col min="2310" max="2310" width="13.5703125" style="674" bestFit="1" customWidth="1"/>
    <col min="2311" max="2554" width="9.140625" style="674"/>
    <col min="2555" max="2555" width="8.7109375" style="674" customWidth="1"/>
    <col min="2556" max="2556" width="53.42578125" style="674" customWidth="1"/>
    <col min="2557" max="2557" width="15.7109375" style="674" customWidth="1"/>
    <col min="2558" max="2558" width="15.85546875" style="674" customWidth="1"/>
    <col min="2559" max="2559" width="15.5703125" style="674" customWidth="1"/>
    <col min="2560" max="2560" width="17" style="674" customWidth="1"/>
    <col min="2561" max="2561" width="17.85546875" style="674" customWidth="1"/>
    <col min="2562" max="2562" width="14.5703125" style="674" customWidth="1"/>
    <col min="2563" max="2563" width="15.140625" style="674" customWidth="1"/>
    <col min="2564" max="2564" width="17.140625" style="674" customWidth="1"/>
    <col min="2565" max="2565" width="15.7109375" style="674" customWidth="1"/>
    <col min="2566" max="2566" width="13.5703125" style="674" bestFit="1" customWidth="1"/>
    <col min="2567" max="2810" width="9.140625" style="674"/>
    <col min="2811" max="2811" width="8.7109375" style="674" customWidth="1"/>
    <col min="2812" max="2812" width="53.42578125" style="674" customWidth="1"/>
    <col min="2813" max="2813" width="15.7109375" style="674" customWidth="1"/>
    <col min="2814" max="2814" width="15.85546875" style="674" customWidth="1"/>
    <col min="2815" max="2815" width="15.5703125" style="674" customWidth="1"/>
    <col min="2816" max="2816" width="17" style="674" customWidth="1"/>
    <col min="2817" max="2817" width="17.85546875" style="674" customWidth="1"/>
    <col min="2818" max="2818" width="14.5703125" style="674" customWidth="1"/>
    <col min="2819" max="2819" width="15.140625" style="674" customWidth="1"/>
    <col min="2820" max="2820" width="17.140625" style="674" customWidth="1"/>
    <col min="2821" max="2821" width="15.7109375" style="674" customWidth="1"/>
    <col min="2822" max="2822" width="13.5703125" style="674" bestFit="1" customWidth="1"/>
    <col min="2823" max="3066" width="9.140625" style="674"/>
    <col min="3067" max="3067" width="8.7109375" style="674" customWidth="1"/>
    <col min="3068" max="3068" width="53.42578125" style="674" customWidth="1"/>
    <col min="3069" max="3069" width="15.7109375" style="674" customWidth="1"/>
    <col min="3070" max="3070" width="15.85546875" style="674" customWidth="1"/>
    <col min="3071" max="3071" width="15.5703125" style="674" customWidth="1"/>
    <col min="3072" max="3072" width="17" style="674" customWidth="1"/>
    <col min="3073" max="3073" width="17.85546875" style="674" customWidth="1"/>
    <col min="3074" max="3074" width="14.5703125" style="674" customWidth="1"/>
    <col min="3075" max="3075" width="15.140625" style="674" customWidth="1"/>
    <col min="3076" max="3076" width="17.140625" style="674" customWidth="1"/>
    <col min="3077" max="3077" width="15.7109375" style="674" customWidth="1"/>
    <col min="3078" max="3078" width="13.5703125" style="674" bestFit="1" customWidth="1"/>
    <col min="3079" max="3322" width="9.140625" style="674"/>
    <col min="3323" max="3323" width="8.7109375" style="674" customWidth="1"/>
    <col min="3324" max="3324" width="53.42578125" style="674" customWidth="1"/>
    <col min="3325" max="3325" width="15.7109375" style="674" customWidth="1"/>
    <col min="3326" max="3326" width="15.85546875" style="674" customWidth="1"/>
    <col min="3327" max="3327" width="15.5703125" style="674" customWidth="1"/>
    <col min="3328" max="3328" width="17" style="674" customWidth="1"/>
    <col min="3329" max="3329" width="17.85546875" style="674" customWidth="1"/>
    <col min="3330" max="3330" width="14.5703125" style="674" customWidth="1"/>
    <col min="3331" max="3331" width="15.140625" style="674" customWidth="1"/>
    <col min="3332" max="3332" width="17.140625" style="674" customWidth="1"/>
    <col min="3333" max="3333" width="15.7109375" style="674" customWidth="1"/>
    <col min="3334" max="3334" width="13.5703125" style="674" bestFit="1" customWidth="1"/>
    <col min="3335" max="3578" width="9.140625" style="674"/>
    <col min="3579" max="3579" width="8.7109375" style="674" customWidth="1"/>
    <col min="3580" max="3580" width="53.42578125" style="674" customWidth="1"/>
    <col min="3581" max="3581" width="15.7109375" style="674" customWidth="1"/>
    <col min="3582" max="3582" width="15.85546875" style="674" customWidth="1"/>
    <col min="3583" max="3583" width="15.5703125" style="674" customWidth="1"/>
    <col min="3584" max="3584" width="17" style="674" customWidth="1"/>
    <col min="3585" max="3585" width="17.85546875" style="674" customWidth="1"/>
    <col min="3586" max="3586" width="14.5703125" style="674" customWidth="1"/>
    <col min="3587" max="3587" width="15.140625" style="674" customWidth="1"/>
    <col min="3588" max="3588" width="17.140625" style="674" customWidth="1"/>
    <col min="3589" max="3589" width="15.7109375" style="674" customWidth="1"/>
    <col min="3590" max="3590" width="13.5703125" style="674" bestFit="1" customWidth="1"/>
    <col min="3591" max="3834" width="9.140625" style="674"/>
    <col min="3835" max="3835" width="8.7109375" style="674" customWidth="1"/>
    <col min="3836" max="3836" width="53.42578125" style="674" customWidth="1"/>
    <col min="3837" max="3837" width="15.7109375" style="674" customWidth="1"/>
    <col min="3838" max="3838" width="15.85546875" style="674" customWidth="1"/>
    <col min="3839" max="3839" width="15.5703125" style="674" customWidth="1"/>
    <col min="3840" max="3840" width="17" style="674" customWidth="1"/>
    <col min="3841" max="3841" width="17.85546875" style="674" customWidth="1"/>
    <col min="3842" max="3842" width="14.5703125" style="674" customWidth="1"/>
    <col min="3843" max="3843" width="15.140625" style="674" customWidth="1"/>
    <col min="3844" max="3844" width="17.140625" style="674" customWidth="1"/>
    <col min="3845" max="3845" width="15.7109375" style="674" customWidth="1"/>
    <col min="3846" max="3846" width="13.5703125" style="674" bestFit="1" customWidth="1"/>
    <col min="3847" max="4090" width="9.140625" style="674"/>
    <col min="4091" max="4091" width="8.7109375" style="674" customWidth="1"/>
    <col min="4092" max="4092" width="53.42578125" style="674" customWidth="1"/>
    <col min="4093" max="4093" width="15.7109375" style="674" customWidth="1"/>
    <col min="4094" max="4094" width="15.85546875" style="674" customWidth="1"/>
    <col min="4095" max="4095" width="15.5703125" style="674" customWidth="1"/>
    <col min="4096" max="4096" width="17" style="674" customWidth="1"/>
    <col min="4097" max="4097" width="17.85546875" style="674" customWidth="1"/>
    <col min="4098" max="4098" width="14.5703125" style="674" customWidth="1"/>
    <col min="4099" max="4099" width="15.140625" style="674" customWidth="1"/>
    <col min="4100" max="4100" width="17.140625" style="674" customWidth="1"/>
    <col min="4101" max="4101" width="15.7109375" style="674" customWidth="1"/>
    <col min="4102" max="4102" width="13.5703125" style="674" bestFit="1" customWidth="1"/>
    <col min="4103" max="4346" width="9.140625" style="674"/>
    <col min="4347" max="4347" width="8.7109375" style="674" customWidth="1"/>
    <col min="4348" max="4348" width="53.42578125" style="674" customWidth="1"/>
    <col min="4349" max="4349" width="15.7109375" style="674" customWidth="1"/>
    <col min="4350" max="4350" width="15.85546875" style="674" customWidth="1"/>
    <col min="4351" max="4351" width="15.5703125" style="674" customWidth="1"/>
    <col min="4352" max="4352" width="17" style="674" customWidth="1"/>
    <col min="4353" max="4353" width="17.85546875" style="674" customWidth="1"/>
    <col min="4354" max="4354" width="14.5703125" style="674" customWidth="1"/>
    <col min="4355" max="4355" width="15.140625" style="674" customWidth="1"/>
    <col min="4356" max="4356" width="17.140625" style="674" customWidth="1"/>
    <col min="4357" max="4357" width="15.7109375" style="674" customWidth="1"/>
    <col min="4358" max="4358" width="13.5703125" style="674" bestFit="1" customWidth="1"/>
    <col min="4359" max="4602" width="9.140625" style="674"/>
    <col min="4603" max="4603" width="8.7109375" style="674" customWidth="1"/>
    <col min="4604" max="4604" width="53.42578125" style="674" customWidth="1"/>
    <col min="4605" max="4605" width="15.7109375" style="674" customWidth="1"/>
    <col min="4606" max="4606" width="15.85546875" style="674" customWidth="1"/>
    <col min="4607" max="4607" width="15.5703125" style="674" customWidth="1"/>
    <col min="4608" max="4608" width="17" style="674" customWidth="1"/>
    <col min="4609" max="4609" width="17.85546875" style="674" customWidth="1"/>
    <col min="4610" max="4610" width="14.5703125" style="674" customWidth="1"/>
    <col min="4611" max="4611" width="15.140625" style="674" customWidth="1"/>
    <col min="4612" max="4612" width="17.140625" style="674" customWidth="1"/>
    <col min="4613" max="4613" width="15.7109375" style="674" customWidth="1"/>
    <col min="4614" max="4614" width="13.5703125" style="674" bestFit="1" customWidth="1"/>
    <col min="4615" max="4858" width="9.140625" style="674"/>
    <col min="4859" max="4859" width="8.7109375" style="674" customWidth="1"/>
    <col min="4860" max="4860" width="53.42578125" style="674" customWidth="1"/>
    <col min="4861" max="4861" width="15.7109375" style="674" customWidth="1"/>
    <col min="4862" max="4862" width="15.85546875" style="674" customWidth="1"/>
    <col min="4863" max="4863" width="15.5703125" style="674" customWidth="1"/>
    <col min="4864" max="4864" width="17" style="674" customWidth="1"/>
    <col min="4865" max="4865" width="17.85546875" style="674" customWidth="1"/>
    <col min="4866" max="4866" width="14.5703125" style="674" customWidth="1"/>
    <col min="4867" max="4867" width="15.140625" style="674" customWidth="1"/>
    <col min="4868" max="4868" width="17.140625" style="674" customWidth="1"/>
    <col min="4869" max="4869" width="15.7109375" style="674" customWidth="1"/>
    <col min="4870" max="4870" width="13.5703125" style="674" bestFit="1" customWidth="1"/>
    <col min="4871" max="5114" width="9.140625" style="674"/>
    <col min="5115" max="5115" width="8.7109375" style="674" customWidth="1"/>
    <col min="5116" max="5116" width="53.42578125" style="674" customWidth="1"/>
    <col min="5117" max="5117" width="15.7109375" style="674" customWidth="1"/>
    <col min="5118" max="5118" width="15.85546875" style="674" customWidth="1"/>
    <col min="5119" max="5119" width="15.5703125" style="674" customWidth="1"/>
    <col min="5120" max="5120" width="17" style="674" customWidth="1"/>
    <col min="5121" max="5121" width="17.85546875" style="674" customWidth="1"/>
    <col min="5122" max="5122" width="14.5703125" style="674" customWidth="1"/>
    <col min="5123" max="5123" width="15.140625" style="674" customWidth="1"/>
    <col min="5124" max="5124" width="17.140625" style="674" customWidth="1"/>
    <col min="5125" max="5125" width="15.7109375" style="674" customWidth="1"/>
    <col min="5126" max="5126" width="13.5703125" style="674" bestFit="1" customWidth="1"/>
    <col min="5127" max="5370" width="9.140625" style="674"/>
    <col min="5371" max="5371" width="8.7109375" style="674" customWidth="1"/>
    <col min="5372" max="5372" width="53.42578125" style="674" customWidth="1"/>
    <col min="5373" max="5373" width="15.7109375" style="674" customWidth="1"/>
    <col min="5374" max="5374" width="15.85546875" style="674" customWidth="1"/>
    <col min="5375" max="5375" width="15.5703125" style="674" customWidth="1"/>
    <col min="5376" max="5376" width="17" style="674" customWidth="1"/>
    <col min="5377" max="5377" width="17.85546875" style="674" customWidth="1"/>
    <col min="5378" max="5378" width="14.5703125" style="674" customWidth="1"/>
    <col min="5379" max="5379" width="15.140625" style="674" customWidth="1"/>
    <col min="5380" max="5380" width="17.140625" style="674" customWidth="1"/>
    <col min="5381" max="5381" width="15.7109375" style="674" customWidth="1"/>
    <col min="5382" max="5382" width="13.5703125" style="674" bestFit="1" customWidth="1"/>
    <col min="5383" max="5626" width="9.140625" style="674"/>
    <col min="5627" max="5627" width="8.7109375" style="674" customWidth="1"/>
    <col min="5628" max="5628" width="53.42578125" style="674" customWidth="1"/>
    <col min="5629" max="5629" width="15.7109375" style="674" customWidth="1"/>
    <col min="5630" max="5630" width="15.85546875" style="674" customWidth="1"/>
    <col min="5631" max="5631" width="15.5703125" style="674" customWidth="1"/>
    <col min="5632" max="5632" width="17" style="674" customWidth="1"/>
    <col min="5633" max="5633" width="17.85546875" style="674" customWidth="1"/>
    <col min="5634" max="5634" width="14.5703125" style="674" customWidth="1"/>
    <col min="5635" max="5635" width="15.140625" style="674" customWidth="1"/>
    <col min="5636" max="5636" width="17.140625" style="674" customWidth="1"/>
    <col min="5637" max="5637" width="15.7109375" style="674" customWidth="1"/>
    <col min="5638" max="5638" width="13.5703125" style="674" bestFit="1" customWidth="1"/>
    <col min="5639" max="5882" width="9.140625" style="674"/>
    <col min="5883" max="5883" width="8.7109375" style="674" customWidth="1"/>
    <col min="5884" max="5884" width="53.42578125" style="674" customWidth="1"/>
    <col min="5885" max="5885" width="15.7109375" style="674" customWidth="1"/>
    <col min="5886" max="5886" width="15.85546875" style="674" customWidth="1"/>
    <col min="5887" max="5887" width="15.5703125" style="674" customWidth="1"/>
    <col min="5888" max="5888" width="17" style="674" customWidth="1"/>
    <col min="5889" max="5889" width="17.85546875" style="674" customWidth="1"/>
    <col min="5890" max="5890" width="14.5703125" style="674" customWidth="1"/>
    <col min="5891" max="5891" width="15.140625" style="674" customWidth="1"/>
    <col min="5892" max="5892" width="17.140625" style="674" customWidth="1"/>
    <col min="5893" max="5893" width="15.7109375" style="674" customWidth="1"/>
    <col min="5894" max="5894" width="13.5703125" style="674" bestFit="1" customWidth="1"/>
    <col min="5895" max="6138" width="9.140625" style="674"/>
    <col min="6139" max="6139" width="8.7109375" style="674" customWidth="1"/>
    <col min="6140" max="6140" width="53.42578125" style="674" customWidth="1"/>
    <col min="6141" max="6141" width="15.7109375" style="674" customWidth="1"/>
    <col min="6142" max="6142" width="15.85546875" style="674" customWidth="1"/>
    <col min="6143" max="6143" width="15.5703125" style="674" customWidth="1"/>
    <col min="6144" max="6144" width="17" style="674" customWidth="1"/>
    <col min="6145" max="6145" width="17.85546875" style="674" customWidth="1"/>
    <col min="6146" max="6146" width="14.5703125" style="674" customWidth="1"/>
    <col min="6147" max="6147" width="15.140625" style="674" customWidth="1"/>
    <col min="6148" max="6148" width="17.140625" style="674" customWidth="1"/>
    <col min="6149" max="6149" width="15.7109375" style="674" customWidth="1"/>
    <col min="6150" max="6150" width="13.5703125" style="674" bestFit="1" customWidth="1"/>
    <col min="6151" max="6394" width="9.140625" style="674"/>
    <col min="6395" max="6395" width="8.7109375" style="674" customWidth="1"/>
    <col min="6396" max="6396" width="53.42578125" style="674" customWidth="1"/>
    <col min="6397" max="6397" width="15.7109375" style="674" customWidth="1"/>
    <col min="6398" max="6398" width="15.85546875" style="674" customWidth="1"/>
    <col min="6399" max="6399" width="15.5703125" style="674" customWidth="1"/>
    <col min="6400" max="6400" width="17" style="674" customWidth="1"/>
    <col min="6401" max="6401" width="17.85546875" style="674" customWidth="1"/>
    <col min="6402" max="6402" width="14.5703125" style="674" customWidth="1"/>
    <col min="6403" max="6403" width="15.140625" style="674" customWidth="1"/>
    <col min="6404" max="6404" width="17.140625" style="674" customWidth="1"/>
    <col min="6405" max="6405" width="15.7109375" style="674" customWidth="1"/>
    <col min="6406" max="6406" width="13.5703125" style="674" bestFit="1" customWidth="1"/>
    <col min="6407" max="6650" width="9.140625" style="674"/>
    <col min="6651" max="6651" width="8.7109375" style="674" customWidth="1"/>
    <col min="6652" max="6652" width="53.42578125" style="674" customWidth="1"/>
    <col min="6653" max="6653" width="15.7109375" style="674" customWidth="1"/>
    <col min="6654" max="6654" width="15.85546875" style="674" customWidth="1"/>
    <col min="6655" max="6655" width="15.5703125" style="674" customWidth="1"/>
    <col min="6656" max="6656" width="17" style="674" customWidth="1"/>
    <col min="6657" max="6657" width="17.85546875" style="674" customWidth="1"/>
    <col min="6658" max="6658" width="14.5703125" style="674" customWidth="1"/>
    <col min="6659" max="6659" width="15.140625" style="674" customWidth="1"/>
    <col min="6660" max="6660" width="17.140625" style="674" customWidth="1"/>
    <col min="6661" max="6661" width="15.7109375" style="674" customWidth="1"/>
    <col min="6662" max="6662" width="13.5703125" style="674" bestFit="1" customWidth="1"/>
    <col min="6663" max="6906" width="9.140625" style="674"/>
    <col min="6907" max="6907" width="8.7109375" style="674" customWidth="1"/>
    <col min="6908" max="6908" width="53.42578125" style="674" customWidth="1"/>
    <col min="6909" max="6909" width="15.7109375" style="674" customWidth="1"/>
    <col min="6910" max="6910" width="15.85546875" style="674" customWidth="1"/>
    <col min="6911" max="6911" width="15.5703125" style="674" customWidth="1"/>
    <col min="6912" max="6912" width="17" style="674" customWidth="1"/>
    <col min="6913" max="6913" width="17.85546875" style="674" customWidth="1"/>
    <col min="6914" max="6914" width="14.5703125" style="674" customWidth="1"/>
    <col min="6915" max="6915" width="15.140625" style="674" customWidth="1"/>
    <col min="6916" max="6916" width="17.140625" style="674" customWidth="1"/>
    <col min="6917" max="6917" width="15.7109375" style="674" customWidth="1"/>
    <col min="6918" max="6918" width="13.5703125" style="674" bestFit="1" customWidth="1"/>
    <col min="6919" max="7162" width="9.140625" style="674"/>
    <col min="7163" max="7163" width="8.7109375" style="674" customWidth="1"/>
    <col min="7164" max="7164" width="53.42578125" style="674" customWidth="1"/>
    <col min="7165" max="7165" width="15.7109375" style="674" customWidth="1"/>
    <col min="7166" max="7166" width="15.85546875" style="674" customWidth="1"/>
    <col min="7167" max="7167" width="15.5703125" style="674" customWidth="1"/>
    <col min="7168" max="7168" width="17" style="674" customWidth="1"/>
    <col min="7169" max="7169" width="17.85546875" style="674" customWidth="1"/>
    <col min="7170" max="7170" width="14.5703125" style="674" customWidth="1"/>
    <col min="7171" max="7171" width="15.140625" style="674" customWidth="1"/>
    <col min="7172" max="7172" width="17.140625" style="674" customWidth="1"/>
    <col min="7173" max="7173" width="15.7109375" style="674" customWidth="1"/>
    <col min="7174" max="7174" width="13.5703125" style="674" bestFit="1" customWidth="1"/>
    <col min="7175" max="7418" width="9.140625" style="674"/>
    <col min="7419" max="7419" width="8.7109375" style="674" customWidth="1"/>
    <col min="7420" max="7420" width="53.42578125" style="674" customWidth="1"/>
    <col min="7421" max="7421" width="15.7109375" style="674" customWidth="1"/>
    <col min="7422" max="7422" width="15.85546875" style="674" customWidth="1"/>
    <col min="7423" max="7423" width="15.5703125" style="674" customWidth="1"/>
    <col min="7424" max="7424" width="17" style="674" customWidth="1"/>
    <col min="7425" max="7425" width="17.85546875" style="674" customWidth="1"/>
    <col min="7426" max="7426" width="14.5703125" style="674" customWidth="1"/>
    <col min="7427" max="7427" width="15.140625" style="674" customWidth="1"/>
    <col min="7428" max="7428" width="17.140625" style="674" customWidth="1"/>
    <col min="7429" max="7429" width="15.7109375" style="674" customWidth="1"/>
    <col min="7430" max="7430" width="13.5703125" style="674" bestFit="1" customWidth="1"/>
    <col min="7431" max="7674" width="9.140625" style="674"/>
    <col min="7675" max="7675" width="8.7109375" style="674" customWidth="1"/>
    <col min="7676" max="7676" width="53.42578125" style="674" customWidth="1"/>
    <col min="7677" max="7677" width="15.7109375" style="674" customWidth="1"/>
    <col min="7678" max="7678" width="15.85546875" style="674" customWidth="1"/>
    <col min="7679" max="7679" width="15.5703125" style="674" customWidth="1"/>
    <col min="7680" max="7680" width="17" style="674" customWidth="1"/>
    <col min="7681" max="7681" width="17.85546875" style="674" customWidth="1"/>
    <col min="7682" max="7682" width="14.5703125" style="674" customWidth="1"/>
    <col min="7683" max="7683" width="15.140625" style="674" customWidth="1"/>
    <col min="7684" max="7684" width="17.140625" style="674" customWidth="1"/>
    <col min="7685" max="7685" width="15.7109375" style="674" customWidth="1"/>
    <col min="7686" max="7686" width="13.5703125" style="674" bestFit="1" customWidth="1"/>
    <col min="7687" max="7930" width="9.140625" style="674"/>
    <col min="7931" max="7931" width="8.7109375" style="674" customWidth="1"/>
    <col min="7932" max="7932" width="53.42578125" style="674" customWidth="1"/>
    <col min="7933" max="7933" width="15.7109375" style="674" customWidth="1"/>
    <col min="7934" max="7934" width="15.85546875" style="674" customWidth="1"/>
    <col min="7935" max="7935" width="15.5703125" style="674" customWidth="1"/>
    <col min="7936" max="7936" width="17" style="674" customWidth="1"/>
    <col min="7937" max="7937" width="17.85546875" style="674" customWidth="1"/>
    <col min="7938" max="7938" width="14.5703125" style="674" customWidth="1"/>
    <col min="7939" max="7939" width="15.140625" style="674" customWidth="1"/>
    <col min="7940" max="7940" width="17.140625" style="674" customWidth="1"/>
    <col min="7941" max="7941" width="15.7109375" style="674" customWidth="1"/>
    <col min="7942" max="7942" width="13.5703125" style="674" bestFit="1" customWidth="1"/>
    <col min="7943" max="8186" width="9.140625" style="674"/>
    <col min="8187" max="8187" width="8.7109375" style="674" customWidth="1"/>
    <col min="8188" max="8188" width="53.42578125" style="674" customWidth="1"/>
    <col min="8189" max="8189" width="15.7109375" style="674" customWidth="1"/>
    <col min="8190" max="8190" width="15.85546875" style="674" customWidth="1"/>
    <col min="8191" max="8191" width="15.5703125" style="674" customWidth="1"/>
    <col min="8192" max="8192" width="17" style="674" customWidth="1"/>
    <col min="8193" max="8193" width="17.85546875" style="674" customWidth="1"/>
    <col min="8194" max="8194" width="14.5703125" style="674" customWidth="1"/>
    <col min="8195" max="8195" width="15.140625" style="674" customWidth="1"/>
    <col min="8196" max="8196" width="17.140625" style="674" customWidth="1"/>
    <col min="8197" max="8197" width="15.7109375" style="674" customWidth="1"/>
    <col min="8198" max="8198" width="13.5703125" style="674" bestFit="1" customWidth="1"/>
    <col min="8199" max="8442" width="9.140625" style="674"/>
    <col min="8443" max="8443" width="8.7109375" style="674" customWidth="1"/>
    <col min="8444" max="8444" width="53.42578125" style="674" customWidth="1"/>
    <col min="8445" max="8445" width="15.7109375" style="674" customWidth="1"/>
    <col min="8446" max="8446" width="15.85546875" style="674" customWidth="1"/>
    <col min="8447" max="8447" width="15.5703125" style="674" customWidth="1"/>
    <col min="8448" max="8448" width="17" style="674" customWidth="1"/>
    <col min="8449" max="8449" width="17.85546875" style="674" customWidth="1"/>
    <col min="8450" max="8450" width="14.5703125" style="674" customWidth="1"/>
    <col min="8451" max="8451" width="15.140625" style="674" customWidth="1"/>
    <col min="8452" max="8452" width="17.140625" style="674" customWidth="1"/>
    <col min="8453" max="8453" width="15.7109375" style="674" customWidth="1"/>
    <col min="8454" max="8454" width="13.5703125" style="674" bestFit="1" customWidth="1"/>
    <col min="8455" max="8698" width="9.140625" style="674"/>
    <col min="8699" max="8699" width="8.7109375" style="674" customWidth="1"/>
    <col min="8700" max="8700" width="53.42578125" style="674" customWidth="1"/>
    <col min="8701" max="8701" width="15.7109375" style="674" customWidth="1"/>
    <col min="8702" max="8702" width="15.85546875" style="674" customWidth="1"/>
    <col min="8703" max="8703" width="15.5703125" style="674" customWidth="1"/>
    <col min="8704" max="8704" width="17" style="674" customWidth="1"/>
    <col min="8705" max="8705" width="17.85546875" style="674" customWidth="1"/>
    <col min="8706" max="8706" width="14.5703125" style="674" customWidth="1"/>
    <col min="8707" max="8707" width="15.140625" style="674" customWidth="1"/>
    <col min="8708" max="8708" width="17.140625" style="674" customWidth="1"/>
    <col min="8709" max="8709" width="15.7109375" style="674" customWidth="1"/>
    <col min="8710" max="8710" width="13.5703125" style="674" bestFit="1" customWidth="1"/>
    <col min="8711" max="8954" width="9.140625" style="674"/>
    <col min="8955" max="8955" width="8.7109375" style="674" customWidth="1"/>
    <col min="8956" max="8956" width="53.42578125" style="674" customWidth="1"/>
    <col min="8957" max="8957" width="15.7109375" style="674" customWidth="1"/>
    <col min="8958" max="8958" width="15.85546875" style="674" customWidth="1"/>
    <col min="8959" max="8959" width="15.5703125" style="674" customWidth="1"/>
    <col min="8960" max="8960" width="17" style="674" customWidth="1"/>
    <col min="8961" max="8961" width="17.85546875" style="674" customWidth="1"/>
    <col min="8962" max="8962" width="14.5703125" style="674" customWidth="1"/>
    <col min="8963" max="8963" width="15.140625" style="674" customWidth="1"/>
    <col min="8964" max="8964" width="17.140625" style="674" customWidth="1"/>
    <col min="8965" max="8965" width="15.7109375" style="674" customWidth="1"/>
    <col min="8966" max="8966" width="13.5703125" style="674" bestFit="1" customWidth="1"/>
    <col min="8967" max="9210" width="9.140625" style="674"/>
    <col min="9211" max="9211" width="8.7109375" style="674" customWidth="1"/>
    <col min="9212" max="9212" width="53.42578125" style="674" customWidth="1"/>
    <col min="9213" max="9213" width="15.7109375" style="674" customWidth="1"/>
    <col min="9214" max="9214" width="15.85546875" style="674" customWidth="1"/>
    <col min="9215" max="9215" width="15.5703125" style="674" customWidth="1"/>
    <col min="9216" max="9216" width="17" style="674" customWidth="1"/>
    <col min="9217" max="9217" width="17.85546875" style="674" customWidth="1"/>
    <col min="9218" max="9218" width="14.5703125" style="674" customWidth="1"/>
    <col min="9219" max="9219" width="15.140625" style="674" customWidth="1"/>
    <col min="9220" max="9220" width="17.140625" style="674" customWidth="1"/>
    <col min="9221" max="9221" width="15.7109375" style="674" customWidth="1"/>
    <col min="9222" max="9222" width="13.5703125" style="674" bestFit="1" customWidth="1"/>
    <col min="9223" max="9466" width="9.140625" style="674"/>
    <col min="9467" max="9467" width="8.7109375" style="674" customWidth="1"/>
    <col min="9468" max="9468" width="53.42578125" style="674" customWidth="1"/>
    <col min="9469" max="9469" width="15.7109375" style="674" customWidth="1"/>
    <col min="9470" max="9470" width="15.85546875" style="674" customWidth="1"/>
    <col min="9471" max="9471" width="15.5703125" style="674" customWidth="1"/>
    <col min="9472" max="9472" width="17" style="674" customWidth="1"/>
    <col min="9473" max="9473" width="17.85546875" style="674" customWidth="1"/>
    <col min="9474" max="9474" width="14.5703125" style="674" customWidth="1"/>
    <col min="9475" max="9475" width="15.140625" style="674" customWidth="1"/>
    <col min="9476" max="9476" width="17.140625" style="674" customWidth="1"/>
    <col min="9477" max="9477" width="15.7109375" style="674" customWidth="1"/>
    <col min="9478" max="9478" width="13.5703125" style="674" bestFit="1" customWidth="1"/>
    <col min="9479" max="9722" width="9.140625" style="674"/>
    <col min="9723" max="9723" width="8.7109375" style="674" customWidth="1"/>
    <col min="9724" max="9724" width="53.42578125" style="674" customWidth="1"/>
    <col min="9725" max="9725" width="15.7109375" style="674" customWidth="1"/>
    <col min="9726" max="9726" width="15.85546875" style="674" customWidth="1"/>
    <col min="9727" max="9727" width="15.5703125" style="674" customWidth="1"/>
    <col min="9728" max="9728" width="17" style="674" customWidth="1"/>
    <col min="9729" max="9729" width="17.85546875" style="674" customWidth="1"/>
    <col min="9730" max="9730" width="14.5703125" style="674" customWidth="1"/>
    <col min="9731" max="9731" width="15.140625" style="674" customWidth="1"/>
    <col min="9732" max="9732" width="17.140625" style="674" customWidth="1"/>
    <col min="9733" max="9733" width="15.7109375" style="674" customWidth="1"/>
    <col min="9734" max="9734" width="13.5703125" style="674" bestFit="1" customWidth="1"/>
    <col min="9735" max="9978" width="9.140625" style="674"/>
    <col min="9979" max="9979" width="8.7109375" style="674" customWidth="1"/>
    <col min="9980" max="9980" width="53.42578125" style="674" customWidth="1"/>
    <col min="9981" max="9981" width="15.7109375" style="674" customWidth="1"/>
    <col min="9982" max="9982" width="15.85546875" style="674" customWidth="1"/>
    <col min="9983" max="9983" width="15.5703125" style="674" customWidth="1"/>
    <col min="9984" max="9984" width="17" style="674" customWidth="1"/>
    <col min="9985" max="9985" width="17.85546875" style="674" customWidth="1"/>
    <col min="9986" max="9986" width="14.5703125" style="674" customWidth="1"/>
    <col min="9987" max="9987" width="15.140625" style="674" customWidth="1"/>
    <col min="9988" max="9988" width="17.140625" style="674" customWidth="1"/>
    <col min="9989" max="9989" width="15.7109375" style="674" customWidth="1"/>
    <col min="9990" max="9990" width="13.5703125" style="674" bestFit="1" customWidth="1"/>
    <col min="9991" max="10234" width="9.140625" style="674"/>
    <col min="10235" max="10235" width="8.7109375" style="674" customWidth="1"/>
    <col min="10236" max="10236" width="53.42578125" style="674" customWidth="1"/>
    <col min="10237" max="10237" width="15.7109375" style="674" customWidth="1"/>
    <col min="10238" max="10238" width="15.85546875" style="674" customWidth="1"/>
    <col min="10239" max="10239" width="15.5703125" style="674" customWidth="1"/>
    <col min="10240" max="10240" width="17" style="674" customWidth="1"/>
    <col min="10241" max="10241" width="17.85546875" style="674" customWidth="1"/>
    <col min="10242" max="10242" width="14.5703125" style="674" customWidth="1"/>
    <col min="10243" max="10243" width="15.140625" style="674" customWidth="1"/>
    <col min="10244" max="10244" width="17.140625" style="674" customWidth="1"/>
    <col min="10245" max="10245" width="15.7109375" style="674" customWidth="1"/>
    <col min="10246" max="10246" width="13.5703125" style="674" bestFit="1" customWidth="1"/>
    <col min="10247" max="10490" width="9.140625" style="674"/>
    <col min="10491" max="10491" width="8.7109375" style="674" customWidth="1"/>
    <col min="10492" max="10492" width="53.42578125" style="674" customWidth="1"/>
    <col min="10493" max="10493" width="15.7109375" style="674" customWidth="1"/>
    <col min="10494" max="10494" width="15.85546875" style="674" customWidth="1"/>
    <col min="10495" max="10495" width="15.5703125" style="674" customWidth="1"/>
    <col min="10496" max="10496" width="17" style="674" customWidth="1"/>
    <col min="10497" max="10497" width="17.85546875" style="674" customWidth="1"/>
    <col min="10498" max="10498" width="14.5703125" style="674" customWidth="1"/>
    <col min="10499" max="10499" width="15.140625" style="674" customWidth="1"/>
    <col min="10500" max="10500" width="17.140625" style="674" customWidth="1"/>
    <col min="10501" max="10501" width="15.7109375" style="674" customWidth="1"/>
    <col min="10502" max="10502" width="13.5703125" style="674" bestFit="1" customWidth="1"/>
    <col min="10503" max="10746" width="9.140625" style="674"/>
    <col min="10747" max="10747" width="8.7109375" style="674" customWidth="1"/>
    <col min="10748" max="10748" width="53.42578125" style="674" customWidth="1"/>
    <col min="10749" max="10749" width="15.7109375" style="674" customWidth="1"/>
    <col min="10750" max="10750" width="15.85546875" style="674" customWidth="1"/>
    <col min="10751" max="10751" width="15.5703125" style="674" customWidth="1"/>
    <col min="10752" max="10752" width="17" style="674" customWidth="1"/>
    <col min="10753" max="10753" width="17.85546875" style="674" customWidth="1"/>
    <col min="10754" max="10754" width="14.5703125" style="674" customWidth="1"/>
    <col min="10755" max="10755" width="15.140625" style="674" customWidth="1"/>
    <col min="10756" max="10756" width="17.140625" style="674" customWidth="1"/>
    <col min="10757" max="10757" width="15.7109375" style="674" customWidth="1"/>
    <col min="10758" max="10758" width="13.5703125" style="674" bestFit="1" customWidth="1"/>
    <col min="10759" max="11002" width="9.140625" style="674"/>
    <col min="11003" max="11003" width="8.7109375" style="674" customWidth="1"/>
    <col min="11004" max="11004" width="53.42578125" style="674" customWidth="1"/>
    <col min="11005" max="11005" width="15.7109375" style="674" customWidth="1"/>
    <col min="11006" max="11006" width="15.85546875" style="674" customWidth="1"/>
    <col min="11007" max="11007" width="15.5703125" style="674" customWidth="1"/>
    <col min="11008" max="11008" width="17" style="674" customWidth="1"/>
    <col min="11009" max="11009" width="17.85546875" style="674" customWidth="1"/>
    <col min="11010" max="11010" width="14.5703125" style="674" customWidth="1"/>
    <col min="11011" max="11011" width="15.140625" style="674" customWidth="1"/>
    <col min="11012" max="11012" width="17.140625" style="674" customWidth="1"/>
    <col min="11013" max="11013" width="15.7109375" style="674" customWidth="1"/>
    <col min="11014" max="11014" width="13.5703125" style="674" bestFit="1" customWidth="1"/>
    <col min="11015" max="11258" width="9.140625" style="674"/>
    <col min="11259" max="11259" width="8.7109375" style="674" customWidth="1"/>
    <col min="11260" max="11260" width="53.42578125" style="674" customWidth="1"/>
    <col min="11261" max="11261" width="15.7109375" style="674" customWidth="1"/>
    <col min="11262" max="11262" width="15.85546875" style="674" customWidth="1"/>
    <col min="11263" max="11263" width="15.5703125" style="674" customWidth="1"/>
    <col min="11264" max="11264" width="17" style="674" customWidth="1"/>
    <col min="11265" max="11265" width="17.85546875" style="674" customWidth="1"/>
    <col min="11266" max="11266" width="14.5703125" style="674" customWidth="1"/>
    <col min="11267" max="11267" width="15.140625" style="674" customWidth="1"/>
    <col min="11268" max="11268" width="17.140625" style="674" customWidth="1"/>
    <col min="11269" max="11269" width="15.7109375" style="674" customWidth="1"/>
    <col min="11270" max="11270" width="13.5703125" style="674" bestFit="1" customWidth="1"/>
    <col min="11271" max="11514" width="9.140625" style="674"/>
    <col min="11515" max="11515" width="8.7109375" style="674" customWidth="1"/>
    <col min="11516" max="11516" width="53.42578125" style="674" customWidth="1"/>
    <col min="11517" max="11517" width="15.7109375" style="674" customWidth="1"/>
    <col min="11518" max="11518" width="15.85546875" style="674" customWidth="1"/>
    <col min="11519" max="11519" width="15.5703125" style="674" customWidth="1"/>
    <col min="11520" max="11520" width="17" style="674" customWidth="1"/>
    <col min="11521" max="11521" width="17.85546875" style="674" customWidth="1"/>
    <col min="11522" max="11522" width="14.5703125" style="674" customWidth="1"/>
    <col min="11523" max="11523" width="15.140625" style="674" customWidth="1"/>
    <col min="11524" max="11524" width="17.140625" style="674" customWidth="1"/>
    <col min="11525" max="11525" width="15.7109375" style="674" customWidth="1"/>
    <col min="11526" max="11526" width="13.5703125" style="674" bestFit="1" customWidth="1"/>
    <col min="11527" max="11770" width="9.140625" style="674"/>
    <col min="11771" max="11771" width="8.7109375" style="674" customWidth="1"/>
    <col min="11772" max="11772" width="53.42578125" style="674" customWidth="1"/>
    <col min="11773" max="11773" width="15.7109375" style="674" customWidth="1"/>
    <col min="11774" max="11774" width="15.85546875" style="674" customWidth="1"/>
    <col min="11775" max="11775" width="15.5703125" style="674" customWidth="1"/>
    <col min="11776" max="11776" width="17" style="674" customWidth="1"/>
    <col min="11777" max="11777" width="17.85546875" style="674" customWidth="1"/>
    <col min="11778" max="11778" width="14.5703125" style="674" customWidth="1"/>
    <col min="11779" max="11779" width="15.140625" style="674" customWidth="1"/>
    <col min="11780" max="11780" width="17.140625" style="674" customWidth="1"/>
    <col min="11781" max="11781" width="15.7109375" style="674" customWidth="1"/>
    <col min="11782" max="11782" width="13.5703125" style="674" bestFit="1" customWidth="1"/>
    <col min="11783" max="12026" width="9.140625" style="674"/>
    <col min="12027" max="12027" width="8.7109375" style="674" customWidth="1"/>
    <col min="12028" max="12028" width="53.42578125" style="674" customWidth="1"/>
    <col min="12029" max="12029" width="15.7109375" style="674" customWidth="1"/>
    <col min="12030" max="12030" width="15.85546875" style="674" customWidth="1"/>
    <col min="12031" max="12031" width="15.5703125" style="674" customWidth="1"/>
    <col min="12032" max="12032" width="17" style="674" customWidth="1"/>
    <col min="12033" max="12033" width="17.85546875" style="674" customWidth="1"/>
    <col min="12034" max="12034" width="14.5703125" style="674" customWidth="1"/>
    <col min="12035" max="12035" width="15.140625" style="674" customWidth="1"/>
    <col min="12036" max="12036" width="17.140625" style="674" customWidth="1"/>
    <col min="12037" max="12037" width="15.7109375" style="674" customWidth="1"/>
    <col min="12038" max="12038" width="13.5703125" style="674" bestFit="1" customWidth="1"/>
    <col min="12039" max="12282" width="9.140625" style="674"/>
    <col min="12283" max="12283" width="8.7109375" style="674" customWidth="1"/>
    <col min="12284" max="12284" width="53.42578125" style="674" customWidth="1"/>
    <col min="12285" max="12285" width="15.7109375" style="674" customWidth="1"/>
    <col min="12286" max="12286" width="15.85546875" style="674" customWidth="1"/>
    <col min="12287" max="12287" width="15.5703125" style="674" customWidth="1"/>
    <col min="12288" max="12288" width="17" style="674" customWidth="1"/>
    <col min="12289" max="12289" width="17.85546875" style="674" customWidth="1"/>
    <col min="12290" max="12290" width="14.5703125" style="674" customWidth="1"/>
    <col min="12291" max="12291" width="15.140625" style="674" customWidth="1"/>
    <col min="12292" max="12292" width="17.140625" style="674" customWidth="1"/>
    <col min="12293" max="12293" width="15.7109375" style="674" customWidth="1"/>
    <col min="12294" max="12294" width="13.5703125" style="674" bestFit="1" customWidth="1"/>
    <col min="12295" max="12538" width="9.140625" style="674"/>
    <col min="12539" max="12539" width="8.7109375" style="674" customWidth="1"/>
    <col min="12540" max="12540" width="53.42578125" style="674" customWidth="1"/>
    <col min="12541" max="12541" width="15.7109375" style="674" customWidth="1"/>
    <col min="12542" max="12542" width="15.85546875" style="674" customWidth="1"/>
    <col min="12543" max="12543" width="15.5703125" style="674" customWidth="1"/>
    <col min="12544" max="12544" width="17" style="674" customWidth="1"/>
    <col min="12545" max="12545" width="17.85546875" style="674" customWidth="1"/>
    <col min="12546" max="12546" width="14.5703125" style="674" customWidth="1"/>
    <col min="12547" max="12547" width="15.140625" style="674" customWidth="1"/>
    <col min="12548" max="12548" width="17.140625" style="674" customWidth="1"/>
    <col min="12549" max="12549" width="15.7109375" style="674" customWidth="1"/>
    <col min="12550" max="12550" width="13.5703125" style="674" bestFit="1" customWidth="1"/>
    <col min="12551" max="12794" width="9.140625" style="674"/>
    <col min="12795" max="12795" width="8.7109375" style="674" customWidth="1"/>
    <col min="12796" max="12796" width="53.42578125" style="674" customWidth="1"/>
    <col min="12797" max="12797" width="15.7109375" style="674" customWidth="1"/>
    <col min="12798" max="12798" width="15.85546875" style="674" customWidth="1"/>
    <col min="12799" max="12799" width="15.5703125" style="674" customWidth="1"/>
    <col min="12800" max="12800" width="17" style="674" customWidth="1"/>
    <col min="12801" max="12801" width="17.85546875" style="674" customWidth="1"/>
    <col min="12802" max="12802" width="14.5703125" style="674" customWidth="1"/>
    <col min="12803" max="12803" width="15.140625" style="674" customWidth="1"/>
    <col min="12804" max="12804" width="17.140625" style="674" customWidth="1"/>
    <col min="12805" max="12805" width="15.7109375" style="674" customWidth="1"/>
    <col min="12806" max="12806" width="13.5703125" style="674" bestFit="1" customWidth="1"/>
    <col min="12807" max="13050" width="9.140625" style="674"/>
    <col min="13051" max="13051" width="8.7109375" style="674" customWidth="1"/>
    <col min="13052" max="13052" width="53.42578125" style="674" customWidth="1"/>
    <col min="13053" max="13053" width="15.7109375" style="674" customWidth="1"/>
    <col min="13054" max="13054" width="15.85546875" style="674" customWidth="1"/>
    <col min="13055" max="13055" width="15.5703125" style="674" customWidth="1"/>
    <col min="13056" max="13056" width="17" style="674" customWidth="1"/>
    <col min="13057" max="13057" width="17.85546875" style="674" customWidth="1"/>
    <col min="13058" max="13058" width="14.5703125" style="674" customWidth="1"/>
    <col min="13059" max="13059" width="15.140625" style="674" customWidth="1"/>
    <col min="13060" max="13060" width="17.140625" style="674" customWidth="1"/>
    <col min="13061" max="13061" width="15.7109375" style="674" customWidth="1"/>
    <col min="13062" max="13062" width="13.5703125" style="674" bestFit="1" customWidth="1"/>
    <col min="13063" max="13306" width="9.140625" style="674"/>
    <col min="13307" max="13307" width="8.7109375" style="674" customWidth="1"/>
    <col min="13308" max="13308" width="53.42578125" style="674" customWidth="1"/>
    <col min="13309" max="13309" width="15.7109375" style="674" customWidth="1"/>
    <col min="13310" max="13310" width="15.85546875" style="674" customWidth="1"/>
    <col min="13311" max="13311" width="15.5703125" style="674" customWidth="1"/>
    <col min="13312" max="13312" width="17" style="674" customWidth="1"/>
    <col min="13313" max="13313" width="17.85546875" style="674" customWidth="1"/>
    <col min="13314" max="13314" width="14.5703125" style="674" customWidth="1"/>
    <col min="13315" max="13315" width="15.140625" style="674" customWidth="1"/>
    <col min="13316" max="13316" width="17.140625" style="674" customWidth="1"/>
    <col min="13317" max="13317" width="15.7109375" style="674" customWidth="1"/>
    <col min="13318" max="13318" width="13.5703125" style="674" bestFit="1" customWidth="1"/>
    <col min="13319" max="13562" width="9.140625" style="674"/>
    <col min="13563" max="13563" width="8.7109375" style="674" customWidth="1"/>
    <col min="13564" max="13564" width="53.42578125" style="674" customWidth="1"/>
    <col min="13565" max="13565" width="15.7109375" style="674" customWidth="1"/>
    <col min="13566" max="13566" width="15.85546875" style="674" customWidth="1"/>
    <col min="13567" max="13567" width="15.5703125" style="674" customWidth="1"/>
    <col min="13568" max="13568" width="17" style="674" customWidth="1"/>
    <col min="13569" max="13569" width="17.85546875" style="674" customWidth="1"/>
    <col min="13570" max="13570" width="14.5703125" style="674" customWidth="1"/>
    <col min="13571" max="13571" width="15.140625" style="674" customWidth="1"/>
    <col min="13572" max="13572" width="17.140625" style="674" customWidth="1"/>
    <col min="13573" max="13573" width="15.7109375" style="674" customWidth="1"/>
    <col min="13574" max="13574" width="13.5703125" style="674" bestFit="1" customWidth="1"/>
    <col min="13575" max="13818" width="9.140625" style="674"/>
    <col min="13819" max="13819" width="8.7109375" style="674" customWidth="1"/>
    <col min="13820" max="13820" width="53.42578125" style="674" customWidth="1"/>
    <col min="13821" max="13821" width="15.7109375" style="674" customWidth="1"/>
    <col min="13822" max="13822" width="15.85546875" style="674" customWidth="1"/>
    <col min="13823" max="13823" width="15.5703125" style="674" customWidth="1"/>
    <col min="13824" max="13824" width="17" style="674" customWidth="1"/>
    <col min="13825" max="13825" width="17.85546875" style="674" customWidth="1"/>
    <col min="13826" max="13826" width="14.5703125" style="674" customWidth="1"/>
    <col min="13827" max="13827" width="15.140625" style="674" customWidth="1"/>
    <col min="13828" max="13828" width="17.140625" style="674" customWidth="1"/>
    <col min="13829" max="13829" width="15.7109375" style="674" customWidth="1"/>
    <col min="13830" max="13830" width="13.5703125" style="674" bestFit="1" customWidth="1"/>
    <col min="13831" max="14074" width="9.140625" style="674"/>
    <col min="14075" max="14075" width="8.7109375" style="674" customWidth="1"/>
    <col min="14076" max="14076" width="53.42578125" style="674" customWidth="1"/>
    <col min="14077" max="14077" width="15.7109375" style="674" customWidth="1"/>
    <col min="14078" max="14078" width="15.85546875" style="674" customWidth="1"/>
    <col min="14079" max="14079" width="15.5703125" style="674" customWidth="1"/>
    <col min="14080" max="14080" width="17" style="674" customWidth="1"/>
    <col min="14081" max="14081" width="17.85546875" style="674" customWidth="1"/>
    <col min="14082" max="14082" width="14.5703125" style="674" customWidth="1"/>
    <col min="14083" max="14083" width="15.140625" style="674" customWidth="1"/>
    <col min="14084" max="14084" width="17.140625" style="674" customWidth="1"/>
    <col min="14085" max="14085" width="15.7109375" style="674" customWidth="1"/>
    <col min="14086" max="14086" width="13.5703125" style="674" bestFit="1" customWidth="1"/>
    <col min="14087" max="14330" width="9.140625" style="674"/>
    <col min="14331" max="14331" width="8.7109375" style="674" customWidth="1"/>
    <col min="14332" max="14332" width="53.42578125" style="674" customWidth="1"/>
    <col min="14333" max="14333" width="15.7109375" style="674" customWidth="1"/>
    <col min="14334" max="14334" width="15.85546875" style="674" customWidth="1"/>
    <col min="14335" max="14335" width="15.5703125" style="674" customWidth="1"/>
    <col min="14336" max="14336" width="17" style="674" customWidth="1"/>
    <col min="14337" max="14337" width="17.85546875" style="674" customWidth="1"/>
    <col min="14338" max="14338" width="14.5703125" style="674" customWidth="1"/>
    <col min="14339" max="14339" width="15.140625" style="674" customWidth="1"/>
    <col min="14340" max="14340" width="17.140625" style="674" customWidth="1"/>
    <col min="14341" max="14341" width="15.7109375" style="674" customWidth="1"/>
    <col min="14342" max="14342" width="13.5703125" style="674" bestFit="1" customWidth="1"/>
    <col min="14343" max="14586" width="9.140625" style="674"/>
    <col min="14587" max="14587" width="8.7109375" style="674" customWidth="1"/>
    <col min="14588" max="14588" width="53.42578125" style="674" customWidth="1"/>
    <col min="14589" max="14589" width="15.7109375" style="674" customWidth="1"/>
    <col min="14590" max="14590" width="15.85546875" style="674" customWidth="1"/>
    <col min="14591" max="14591" width="15.5703125" style="674" customWidth="1"/>
    <col min="14592" max="14592" width="17" style="674" customWidth="1"/>
    <col min="14593" max="14593" width="17.85546875" style="674" customWidth="1"/>
    <col min="14594" max="14594" width="14.5703125" style="674" customWidth="1"/>
    <col min="14595" max="14595" width="15.140625" style="674" customWidth="1"/>
    <col min="14596" max="14596" width="17.140625" style="674" customWidth="1"/>
    <col min="14597" max="14597" width="15.7109375" style="674" customWidth="1"/>
    <col min="14598" max="14598" width="13.5703125" style="674" bestFit="1" customWidth="1"/>
    <col min="14599" max="14842" width="9.140625" style="674"/>
    <col min="14843" max="14843" width="8.7109375" style="674" customWidth="1"/>
    <col min="14844" max="14844" width="53.42578125" style="674" customWidth="1"/>
    <col min="14845" max="14845" width="15.7109375" style="674" customWidth="1"/>
    <col min="14846" max="14846" width="15.85546875" style="674" customWidth="1"/>
    <col min="14847" max="14847" width="15.5703125" style="674" customWidth="1"/>
    <col min="14848" max="14848" width="17" style="674" customWidth="1"/>
    <col min="14849" max="14849" width="17.85546875" style="674" customWidth="1"/>
    <col min="14850" max="14850" width="14.5703125" style="674" customWidth="1"/>
    <col min="14851" max="14851" width="15.140625" style="674" customWidth="1"/>
    <col min="14852" max="14852" width="17.140625" style="674" customWidth="1"/>
    <col min="14853" max="14853" width="15.7109375" style="674" customWidth="1"/>
    <col min="14854" max="14854" width="13.5703125" style="674" bestFit="1" customWidth="1"/>
    <col min="14855" max="15098" width="9.140625" style="674"/>
    <col min="15099" max="15099" width="8.7109375" style="674" customWidth="1"/>
    <col min="15100" max="15100" width="53.42578125" style="674" customWidth="1"/>
    <col min="15101" max="15101" width="15.7109375" style="674" customWidth="1"/>
    <col min="15102" max="15102" width="15.85546875" style="674" customWidth="1"/>
    <col min="15103" max="15103" width="15.5703125" style="674" customWidth="1"/>
    <col min="15104" max="15104" width="17" style="674" customWidth="1"/>
    <col min="15105" max="15105" width="17.85546875" style="674" customWidth="1"/>
    <col min="15106" max="15106" width="14.5703125" style="674" customWidth="1"/>
    <col min="15107" max="15107" width="15.140625" style="674" customWidth="1"/>
    <col min="15108" max="15108" width="17.140625" style="674" customWidth="1"/>
    <col min="15109" max="15109" width="15.7109375" style="674" customWidth="1"/>
    <col min="15110" max="15110" width="13.5703125" style="674" bestFit="1" customWidth="1"/>
    <col min="15111" max="15354" width="9.140625" style="674"/>
    <col min="15355" max="15355" width="8.7109375" style="674" customWidth="1"/>
    <col min="15356" max="15356" width="53.42578125" style="674" customWidth="1"/>
    <col min="15357" max="15357" width="15.7109375" style="674" customWidth="1"/>
    <col min="15358" max="15358" width="15.85546875" style="674" customWidth="1"/>
    <col min="15359" max="15359" width="15.5703125" style="674" customWidth="1"/>
    <col min="15360" max="15360" width="17" style="674" customWidth="1"/>
    <col min="15361" max="15361" width="17.85546875" style="674" customWidth="1"/>
    <col min="15362" max="15362" width="14.5703125" style="674" customWidth="1"/>
    <col min="15363" max="15363" width="15.140625" style="674" customWidth="1"/>
    <col min="15364" max="15364" width="17.140625" style="674" customWidth="1"/>
    <col min="15365" max="15365" width="15.7109375" style="674" customWidth="1"/>
    <col min="15366" max="15366" width="13.5703125" style="674" bestFit="1" customWidth="1"/>
    <col min="15367" max="15610" width="9.140625" style="674"/>
    <col min="15611" max="15611" width="8.7109375" style="674" customWidth="1"/>
    <col min="15612" max="15612" width="53.42578125" style="674" customWidth="1"/>
    <col min="15613" max="15613" width="15.7109375" style="674" customWidth="1"/>
    <col min="15614" max="15614" width="15.85546875" style="674" customWidth="1"/>
    <col min="15615" max="15615" width="15.5703125" style="674" customWidth="1"/>
    <col min="15616" max="15616" width="17" style="674" customWidth="1"/>
    <col min="15617" max="15617" width="17.85546875" style="674" customWidth="1"/>
    <col min="15618" max="15618" width="14.5703125" style="674" customWidth="1"/>
    <col min="15619" max="15619" width="15.140625" style="674" customWidth="1"/>
    <col min="15620" max="15620" width="17.140625" style="674" customWidth="1"/>
    <col min="15621" max="15621" width="15.7109375" style="674" customWidth="1"/>
    <col min="15622" max="15622" width="13.5703125" style="674" bestFit="1" customWidth="1"/>
    <col min="15623" max="15866" width="9.140625" style="674"/>
    <col min="15867" max="15867" width="8.7109375" style="674" customWidth="1"/>
    <col min="15868" max="15868" width="53.42578125" style="674" customWidth="1"/>
    <col min="15869" max="15869" width="15.7109375" style="674" customWidth="1"/>
    <col min="15870" max="15870" width="15.85546875" style="674" customWidth="1"/>
    <col min="15871" max="15871" width="15.5703125" style="674" customWidth="1"/>
    <col min="15872" max="15872" width="17" style="674" customWidth="1"/>
    <col min="15873" max="15873" width="17.85546875" style="674" customWidth="1"/>
    <col min="15874" max="15874" width="14.5703125" style="674" customWidth="1"/>
    <col min="15875" max="15875" width="15.140625" style="674" customWidth="1"/>
    <col min="15876" max="15876" width="17.140625" style="674" customWidth="1"/>
    <col min="15877" max="15877" width="15.7109375" style="674" customWidth="1"/>
    <col min="15878" max="15878" width="13.5703125" style="674" bestFit="1" customWidth="1"/>
    <col min="15879" max="16122" width="9.140625" style="674"/>
    <col min="16123" max="16123" width="8.7109375" style="674" customWidth="1"/>
    <col min="16124" max="16124" width="53.42578125" style="674" customWidth="1"/>
    <col min="16125" max="16125" width="15.7109375" style="674" customWidth="1"/>
    <col min="16126" max="16126" width="15.85546875" style="674" customWidth="1"/>
    <col min="16127" max="16127" width="15.5703125" style="674" customWidth="1"/>
    <col min="16128" max="16128" width="17" style="674" customWidth="1"/>
    <col min="16129" max="16129" width="17.85546875" style="674" customWidth="1"/>
    <col min="16130" max="16130" width="14.5703125" style="674" customWidth="1"/>
    <col min="16131" max="16131" width="15.140625" style="674" customWidth="1"/>
    <col min="16132" max="16132" width="17.140625" style="674" customWidth="1"/>
    <col min="16133" max="16133" width="15.7109375" style="674" customWidth="1"/>
    <col min="16134" max="16134" width="13.5703125" style="674" bestFit="1" customWidth="1"/>
    <col min="16135" max="16384" width="9.140625" style="674"/>
  </cols>
  <sheetData>
    <row r="1" spans="1:11" x14ac:dyDescent="0.25">
      <c r="A1" s="667"/>
      <c r="B1" s="667"/>
      <c r="C1" s="667"/>
      <c r="D1" s="667"/>
      <c r="E1" s="820" t="s">
        <v>944</v>
      </c>
      <c r="F1" s="820"/>
      <c r="G1" s="820"/>
      <c r="H1" s="820"/>
      <c r="I1" s="820"/>
      <c r="J1" s="820"/>
      <c r="K1" s="820"/>
    </row>
    <row r="2" spans="1:11" x14ac:dyDescent="0.25">
      <c r="A2" s="667"/>
      <c r="B2" s="667"/>
      <c r="C2" s="667"/>
      <c r="D2" s="667"/>
      <c r="E2" s="820" t="s">
        <v>780</v>
      </c>
      <c r="F2" s="820"/>
      <c r="G2" s="820"/>
      <c r="H2" s="820"/>
      <c r="I2" s="820"/>
      <c r="J2" s="820"/>
      <c r="K2" s="820"/>
    </row>
    <row r="3" spans="1:11" ht="18.75" customHeight="1" x14ac:dyDescent="0.25">
      <c r="A3" s="667"/>
      <c r="B3" s="667"/>
      <c r="C3" s="667"/>
      <c r="D3" s="667"/>
      <c r="E3" s="821" t="s">
        <v>854</v>
      </c>
      <c r="F3" s="821"/>
      <c r="G3" s="821"/>
      <c r="H3" s="821"/>
      <c r="I3" s="821"/>
      <c r="J3" s="821"/>
      <c r="K3" s="821"/>
    </row>
    <row r="4" spans="1:11" x14ac:dyDescent="0.25">
      <c r="A4" s="667"/>
      <c r="B4" s="667"/>
      <c r="C4" s="667"/>
      <c r="D4" s="667"/>
      <c r="E4" s="820" t="s">
        <v>1490</v>
      </c>
      <c r="F4" s="820"/>
      <c r="G4" s="820"/>
      <c r="H4" s="820"/>
      <c r="I4" s="820"/>
      <c r="J4" s="820"/>
      <c r="K4" s="820"/>
    </row>
    <row r="6" spans="1:11" ht="16.5" customHeight="1" x14ac:dyDescent="0.25">
      <c r="A6" s="819" t="s">
        <v>1015</v>
      </c>
      <c r="B6" s="819"/>
      <c r="C6" s="819"/>
      <c r="D6" s="819"/>
      <c r="E6" s="819"/>
      <c r="F6" s="819"/>
      <c r="G6" s="819"/>
      <c r="H6" s="819"/>
      <c r="I6" s="819"/>
      <c r="J6" s="819"/>
      <c r="K6" s="819"/>
    </row>
    <row r="7" spans="1:11" ht="16.5" x14ac:dyDescent="0.25">
      <c r="A7" s="723"/>
      <c r="B7" s="723"/>
      <c r="C7" s="723"/>
      <c r="D7" s="723"/>
      <c r="E7" s="723"/>
      <c r="F7" s="723"/>
      <c r="G7" s="723"/>
      <c r="H7" s="723"/>
      <c r="I7" s="723"/>
      <c r="J7" s="723"/>
      <c r="K7" s="707"/>
    </row>
    <row r="8" spans="1:11" ht="16.5" x14ac:dyDescent="0.25">
      <c r="A8" s="723"/>
      <c r="B8" s="723"/>
      <c r="C8" s="723"/>
      <c r="D8" s="723"/>
      <c r="E8" s="723"/>
      <c r="F8" s="723"/>
      <c r="G8" s="723"/>
      <c r="H8" s="723"/>
      <c r="I8" s="723"/>
      <c r="J8" s="723"/>
      <c r="K8" s="707"/>
    </row>
    <row r="9" spans="1:11" s="727" customFormat="1" ht="40.5" customHeight="1" x14ac:dyDescent="0.25">
      <c r="A9" s="818" t="s">
        <v>1479</v>
      </c>
      <c r="B9" s="818"/>
      <c r="C9" s="818"/>
      <c r="D9" s="724">
        <v>4.5</v>
      </c>
      <c r="E9" s="725"/>
      <c r="F9" s="725"/>
      <c r="G9" s="725"/>
      <c r="H9" s="725"/>
      <c r="I9" s="725"/>
      <c r="J9" s="725"/>
      <c r="K9" s="726"/>
    </row>
    <row r="10" spans="1:11" s="727" customFormat="1" ht="40.5" customHeight="1" x14ac:dyDescent="0.25">
      <c r="A10" s="818" t="s">
        <v>1480</v>
      </c>
      <c r="B10" s="818"/>
      <c r="C10" s="818"/>
      <c r="D10" s="728">
        <f>D9+K28</f>
        <v>1138.5</v>
      </c>
      <c r="E10" s="725"/>
      <c r="F10" s="725"/>
      <c r="G10" s="725"/>
      <c r="H10" s="725"/>
      <c r="I10" s="725"/>
      <c r="J10" s="725"/>
      <c r="K10" s="726"/>
    </row>
    <row r="11" spans="1:11" ht="16.5" x14ac:dyDescent="0.25">
      <c r="A11" s="723"/>
      <c r="B11" s="723"/>
      <c r="C11" s="817" t="s">
        <v>1026</v>
      </c>
      <c r="D11" s="817"/>
      <c r="E11" s="817"/>
      <c r="F11" s="817"/>
      <c r="G11" s="817"/>
      <c r="H11" s="723"/>
      <c r="I11" s="723"/>
      <c r="J11" s="723"/>
      <c r="K11" s="707" t="s">
        <v>1</v>
      </c>
    </row>
    <row r="12" spans="1:11" x14ac:dyDescent="0.25">
      <c r="A12" s="811" t="s">
        <v>795</v>
      </c>
      <c r="B12" s="811" t="s">
        <v>1024</v>
      </c>
      <c r="C12" s="811" t="s">
        <v>849</v>
      </c>
      <c r="D12" s="811"/>
      <c r="E12" s="811"/>
      <c r="F12" s="811" t="s">
        <v>850</v>
      </c>
      <c r="G12" s="811"/>
      <c r="H12" s="811"/>
      <c r="I12" s="811" t="s">
        <v>1027</v>
      </c>
      <c r="J12" s="811"/>
      <c r="K12" s="811"/>
    </row>
    <row r="13" spans="1:11" x14ac:dyDescent="0.25">
      <c r="A13" s="811"/>
      <c r="B13" s="811"/>
      <c r="C13" s="811"/>
      <c r="D13" s="811"/>
      <c r="E13" s="811"/>
      <c r="F13" s="811"/>
      <c r="G13" s="811"/>
      <c r="H13" s="811"/>
      <c r="I13" s="811"/>
      <c r="J13" s="811"/>
      <c r="K13" s="811"/>
    </row>
    <row r="14" spans="1:11" ht="15.75" x14ac:dyDescent="0.25">
      <c r="A14" s="811"/>
      <c r="B14" s="811"/>
      <c r="C14" s="811" t="s">
        <v>359</v>
      </c>
      <c r="D14" s="815" t="s">
        <v>0</v>
      </c>
      <c r="E14" s="816"/>
      <c r="F14" s="811" t="s">
        <v>359</v>
      </c>
      <c r="G14" s="815" t="s">
        <v>0</v>
      </c>
      <c r="H14" s="816"/>
      <c r="I14" s="811" t="s">
        <v>359</v>
      </c>
      <c r="J14" s="815" t="s">
        <v>0</v>
      </c>
      <c r="K14" s="816"/>
    </row>
    <row r="15" spans="1:11" ht="47.25" x14ac:dyDescent="0.25">
      <c r="A15" s="811"/>
      <c r="B15" s="811"/>
      <c r="C15" s="811"/>
      <c r="D15" s="721" t="s">
        <v>797</v>
      </c>
      <c r="E15" s="721" t="s">
        <v>798</v>
      </c>
      <c r="F15" s="811"/>
      <c r="G15" s="721" t="s">
        <v>797</v>
      </c>
      <c r="H15" s="721" t="s">
        <v>798</v>
      </c>
      <c r="I15" s="811"/>
      <c r="J15" s="721" t="s">
        <v>797</v>
      </c>
      <c r="K15" s="721" t="s">
        <v>798</v>
      </c>
    </row>
    <row r="16" spans="1:11" ht="15.75" x14ac:dyDescent="0.25">
      <c r="A16" s="708" t="s">
        <v>799</v>
      </c>
      <c r="B16" s="709" t="s">
        <v>1023</v>
      </c>
      <c r="C16" s="713">
        <f t="shared" ref="C16:K16" si="0">SUM(C18:C21)</f>
        <v>92617.638529999997</v>
      </c>
      <c r="D16" s="713">
        <f t="shared" si="0"/>
        <v>54873.838530000001</v>
      </c>
      <c r="E16" s="713">
        <f t="shared" si="0"/>
        <v>37743.800000000003</v>
      </c>
      <c r="F16" s="713">
        <f t="shared" si="0"/>
        <v>92419.946530000001</v>
      </c>
      <c r="G16" s="713">
        <f t="shared" si="0"/>
        <v>54873.838530000001</v>
      </c>
      <c r="H16" s="713">
        <f t="shared" si="0"/>
        <v>37546.108</v>
      </c>
      <c r="I16" s="713">
        <f t="shared" si="0"/>
        <v>-197.69199999999947</v>
      </c>
      <c r="J16" s="713">
        <f t="shared" si="0"/>
        <v>0</v>
      </c>
      <c r="K16" s="713">
        <f t="shared" si="0"/>
        <v>-197.69199999999947</v>
      </c>
    </row>
    <row r="17" spans="1:11" ht="16.5" x14ac:dyDescent="0.25">
      <c r="A17" s="708"/>
      <c r="B17" s="709" t="s">
        <v>1016</v>
      </c>
      <c r="C17" s="717"/>
      <c r="D17" s="717"/>
      <c r="E17" s="717"/>
      <c r="F17" s="717"/>
      <c r="G17" s="717"/>
      <c r="H17" s="717"/>
      <c r="I17" s="717"/>
      <c r="J17" s="717"/>
      <c r="K17" s="718"/>
    </row>
    <row r="18" spans="1:11" ht="78.75" x14ac:dyDescent="0.25">
      <c r="A18" s="708" t="s">
        <v>801</v>
      </c>
      <c r="B18" s="710" t="s">
        <v>1017</v>
      </c>
      <c r="C18" s="719">
        <f>SUM(D18:E18)</f>
        <v>24306.799999999999</v>
      </c>
      <c r="D18" s="717"/>
      <c r="E18" s="720">
        <v>24306.799999999999</v>
      </c>
      <c r="F18" s="719">
        <f>SUM(G18:H18)</f>
        <v>24278.429</v>
      </c>
      <c r="G18" s="717"/>
      <c r="H18" s="720">
        <v>24278.429</v>
      </c>
      <c r="I18" s="713">
        <f>SUM(J18:K18)</f>
        <v>-28.370999999999185</v>
      </c>
      <c r="J18" s="701">
        <f>D18-G18</f>
        <v>0</v>
      </c>
      <c r="K18" s="701">
        <f>H18-E18</f>
        <v>-28.370999999999185</v>
      </c>
    </row>
    <row r="19" spans="1:11" ht="16.5" x14ac:dyDescent="0.25">
      <c r="A19" s="708" t="s">
        <v>838</v>
      </c>
      <c r="B19" s="711" t="s">
        <v>1018</v>
      </c>
      <c r="C19" s="719">
        <f>SUM(D19:E19)</f>
        <v>13389</v>
      </c>
      <c r="D19" s="717"/>
      <c r="E19" s="720">
        <v>13389</v>
      </c>
      <c r="F19" s="719">
        <f>SUM(G19:H19)</f>
        <v>13218.079</v>
      </c>
      <c r="G19" s="717"/>
      <c r="H19" s="720">
        <v>13218.079</v>
      </c>
      <c r="I19" s="713">
        <f>SUM(J19:K19)</f>
        <v>-170.92100000000028</v>
      </c>
      <c r="J19" s="701">
        <f>D19-G19</f>
        <v>0</v>
      </c>
      <c r="K19" s="701">
        <f>H19-E19</f>
        <v>-170.92100000000028</v>
      </c>
    </row>
    <row r="20" spans="1:11" ht="94.5" x14ac:dyDescent="0.25">
      <c r="A20" s="708" t="s">
        <v>1021</v>
      </c>
      <c r="B20" s="712" t="s">
        <v>1020</v>
      </c>
      <c r="C20" s="719">
        <f>SUM(D20:E20)</f>
        <v>48</v>
      </c>
      <c r="D20" s="717"/>
      <c r="E20" s="720">
        <v>48</v>
      </c>
      <c r="F20" s="719">
        <f>SUM(G20:H20)</f>
        <v>49.6</v>
      </c>
      <c r="G20" s="717"/>
      <c r="H20" s="720">
        <v>49.6</v>
      </c>
      <c r="I20" s="713">
        <f>SUM(J20:K20)</f>
        <v>1.6000000000000014</v>
      </c>
      <c r="J20" s="701">
        <f>D20-G20</f>
        <v>0</v>
      </c>
      <c r="K20" s="701">
        <f>H20-E20</f>
        <v>1.6000000000000014</v>
      </c>
    </row>
    <row r="21" spans="1:11" ht="63" x14ac:dyDescent="0.25">
      <c r="A21" s="708" t="s">
        <v>1022</v>
      </c>
      <c r="B21" s="710" t="s">
        <v>1019</v>
      </c>
      <c r="C21" s="719">
        <f>SUM(D21:E21)</f>
        <v>54873.838530000001</v>
      </c>
      <c r="D21" s="720">
        <v>54873.838530000001</v>
      </c>
      <c r="E21" s="720"/>
      <c r="F21" s="719">
        <f>SUM(G21:H21)</f>
        <v>54873.838530000001</v>
      </c>
      <c r="G21" s="720">
        <v>54873.838530000001</v>
      </c>
      <c r="H21" s="717"/>
      <c r="I21" s="713">
        <f>SUM(J21:K21)</f>
        <v>0</v>
      </c>
      <c r="J21" s="701">
        <f>D21-G21</f>
        <v>0</v>
      </c>
      <c r="K21" s="701">
        <f>H21-E21</f>
        <v>0</v>
      </c>
    </row>
    <row r="22" spans="1:11" ht="16.5" x14ac:dyDescent="0.25">
      <c r="A22" s="723"/>
      <c r="B22" s="723"/>
      <c r="C22" s="723"/>
      <c r="D22" s="723"/>
      <c r="E22" s="723"/>
      <c r="F22" s="723"/>
      <c r="G22" s="723"/>
      <c r="H22" s="723"/>
      <c r="I22" s="723"/>
      <c r="J22" s="723"/>
      <c r="K22" s="707"/>
    </row>
    <row r="23" spans="1:11" ht="16.5" x14ac:dyDescent="0.25">
      <c r="A23" s="723"/>
      <c r="B23" s="723"/>
      <c r="C23" s="817" t="s">
        <v>1025</v>
      </c>
      <c r="D23" s="817"/>
      <c r="E23" s="817"/>
      <c r="F23" s="817"/>
      <c r="G23" s="817"/>
      <c r="H23" s="723"/>
      <c r="I23" s="723"/>
      <c r="J23" s="723"/>
      <c r="K23" s="707"/>
    </row>
    <row r="24" spans="1:11" x14ac:dyDescent="0.25">
      <c r="A24" s="811" t="s">
        <v>795</v>
      </c>
      <c r="B24" s="811" t="s">
        <v>796</v>
      </c>
      <c r="C24" s="811" t="s">
        <v>849</v>
      </c>
      <c r="D24" s="811"/>
      <c r="E24" s="811"/>
      <c r="F24" s="811" t="s">
        <v>850</v>
      </c>
      <c r="G24" s="811"/>
      <c r="H24" s="811"/>
      <c r="I24" s="811" t="s">
        <v>1481</v>
      </c>
      <c r="J24" s="811"/>
      <c r="K24" s="811"/>
    </row>
    <row r="25" spans="1:11" s="714" customFormat="1" ht="30" customHeight="1" x14ac:dyDescent="0.25">
      <c r="A25" s="811"/>
      <c r="B25" s="811"/>
      <c r="C25" s="811"/>
      <c r="D25" s="811"/>
      <c r="E25" s="811"/>
      <c r="F25" s="811"/>
      <c r="G25" s="811"/>
      <c r="H25" s="811"/>
      <c r="I25" s="811"/>
      <c r="J25" s="811"/>
      <c r="K25" s="811"/>
    </row>
    <row r="26" spans="1:11" s="714" customFormat="1" ht="15.75" x14ac:dyDescent="0.25">
      <c r="A26" s="811"/>
      <c r="B26" s="811"/>
      <c r="C26" s="812" t="s">
        <v>359</v>
      </c>
      <c r="D26" s="813" t="s">
        <v>0</v>
      </c>
      <c r="E26" s="814"/>
      <c r="F26" s="812" t="s">
        <v>359</v>
      </c>
      <c r="G26" s="813" t="s">
        <v>0</v>
      </c>
      <c r="H26" s="814"/>
      <c r="I26" s="812" t="s">
        <v>359</v>
      </c>
      <c r="J26" s="813" t="s">
        <v>0</v>
      </c>
      <c r="K26" s="814"/>
    </row>
    <row r="27" spans="1:11" s="714" customFormat="1" ht="47.25" x14ac:dyDescent="0.25">
      <c r="A27" s="811"/>
      <c r="B27" s="811"/>
      <c r="C27" s="812"/>
      <c r="D27" s="722" t="s">
        <v>797</v>
      </c>
      <c r="E27" s="722" t="s">
        <v>798</v>
      </c>
      <c r="F27" s="812"/>
      <c r="G27" s="722" t="s">
        <v>797</v>
      </c>
      <c r="H27" s="722" t="s">
        <v>798</v>
      </c>
      <c r="I27" s="812"/>
      <c r="J27" s="722" t="s">
        <v>797</v>
      </c>
      <c r="K27" s="722" t="s">
        <v>798</v>
      </c>
    </row>
    <row r="28" spans="1:11" s="681" customFormat="1" ht="36.75" customHeight="1" x14ac:dyDescent="0.25">
      <c r="A28" s="704" t="s">
        <v>799</v>
      </c>
      <c r="B28" s="705" t="s">
        <v>800</v>
      </c>
      <c r="C28" s="703">
        <f t="shared" ref="C28:K28" si="1">C29+C70</f>
        <v>93504.161790000013</v>
      </c>
      <c r="D28" s="703">
        <f t="shared" si="1"/>
        <v>54873.838530000001</v>
      </c>
      <c r="E28" s="703">
        <f t="shared" si="1"/>
        <v>38630.323260000005</v>
      </c>
      <c r="F28" s="703">
        <f t="shared" si="1"/>
        <v>89600.514450000002</v>
      </c>
      <c r="G28" s="703">
        <f t="shared" si="1"/>
        <v>52104.191189999998</v>
      </c>
      <c r="H28" s="703">
        <f t="shared" si="1"/>
        <v>37496.323260000005</v>
      </c>
      <c r="I28" s="703">
        <f t="shared" si="1"/>
        <v>3903.6473399999995</v>
      </c>
      <c r="J28" s="703">
        <f t="shared" si="1"/>
        <v>2769.6473399999995</v>
      </c>
      <c r="K28" s="703">
        <f t="shared" si="1"/>
        <v>1134</v>
      </c>
    </row>
    <row r="29" spans="1:11" s="714" customFormat="1" ht="32.25" customHeight="1" x14ac:dyDescent="0.25">
      <c r="A29" s="675" t="s">
        <v>801</v>
      </c>
      <c r="B29" s="676" t="s">
        <v>802</v>
      </c>
      <c r="C29" s="697">
        <f t="shared" ref="C29:K29" si="2">C30+C32+C68</f>
        <v>93239.661790000013</v>
      </c>
      <c r="D29" s="697">
        <f t="shared" si="2"/>
        <v>54873.838530000001</v>
      </c>
      <c r="E29" s="697">
        <f t="shared" si="2"/>
        <v>38365.823260000005</v>
      </c>
      <c r="F29" s="697">
        <f t="shared" si="2"/>
        <v>89336.014450000002</v>
      </c>
      <c r="G29" s="697">
        <f t="shared" si="2"/>
        <v>52104.191189999998</v>
      </c>
      <c r="H29" s="697">
        <f t="shared" si="2"/>
        <v>37231.823260000005</v>
      </c>
      <c r="I29" s="697">
        <f t="shared" si="2"/>
        <v>3903.6473399999995</v>
      </c>
      <c r="J29" s="697">
        <f t="shared" si="2"/>
        <v>2769.6473399999995</v>
      </c>
      <c r="K29" s="697">
        <f t="shared" si="2"/>
        <v>1134</v>
      </c>
    </row>
    <row r="30" spans="1:11" s="714" customFormat="1" ht="31.5" x14ac:dyDescent="0.25">
      <c r="A30" s="677" t="s">
        <v>803</v>
      </c>
      <c r="B30" s="678" t="s">
        <v>528</v>
      </c>
      <c r="C30" s="698">
        <f t="shared" ref="C30:I30" si="3">C31</f>
        <v>500</v>
      </c>
      <c r="D30" s="698">
        <f t="shared" si="3"/>
        <v>0</v>
      </c>
      <c r="E30" s="698">
        <f t="shared" si="3"/>
        <v>500</v>
      </c>
      <c r="F30" s="698">
        <f t="shared" si="3"/>
        <v>500</v>
      </c>
      <c r="G30" s="698">
        <f t="shared" si="3"/>
        <v>0</v>
      </c>
      <c r="H30" s="698">
        <f t="shared" si="3"/>
        <v>500</v>
      </c>
      <c r="I30" s="698">
        <f t="shared" si="3"/>
        <v>0</v>
      </c>
      <c r="J30" s="698">
        <f>D30-G30</f>
        <v>0</v>
      </c>
      <c r="K30" s="698">
        <f>E30-H30</f>
        <v>0</v>
      </c>
    </row>
    <row r="31" spans="1:11" s="686" customFormat="1" ht="15.75" x14ac:dyDescent="0.25">
      <c r="A31" s="679"/>
      <c r="B31" s="680" t="s">
        <v>275</v>
      </c>
      <c r="C31" s="699">
        <v>500</v>
      </c>
      <c r="D31" s="699">
        <v>0</v>
      </c>
      <c r="E31" s="699">
        <v>500</v>
      </c>
      <c r="F31" s="699">
        <v>500</v>
      </c>
      <c r="G31" s="699">
        <v>0</v>
      </c>
      <c r="H31" s="699">
        <v>500</v>
      </c>
      <c r="I31" s="699">
        <f>J31+K31</f>
        <v>0</v>
      </c>
      <c r="J31" s="699">
        <f>D31-G31</f>
        <v>0</v>
      </c>
      <c r="K31" s="699">
        <f>E31-H31</f>
        <v>0</v>
      </c>
    </row>
    <row r="32" spans="1:11" ht="31.5" x14ac:dyDescent="0.25">
      <c r="A32" s="677" t="s">
        <v>804</v>
      </c>
      <c r="B32" s="683" t="s">
        <v>277</v>
      </c>
      <c r="C32" s="698">
        <f t="shared" ref="C32:K32" si="4">C33+C58+C56+C57</f>
        <v>66995.761790000004</v>
      </c>
      <c r="D32" s="698">
        <f t="shared" si="4"/>
        <v>54873.838530000001</v>
      </c>
      <c r="E32" s="698">
        <f t="shared" si="4"/>
        <v>12121.923260000003</v>
      </c>
      <c r="F32" s="698">
        <f t="shared" si="4"/>
        <v>63092.114450000001</v>
      </c>
      <c r="G32" s="698">
        <f t="shared" si="4"/>
        <v>52104.191189999998</v>
      </c>
      <c r="H32" s="698">
        <f t="shared" si="4"/>
        <v>10987.923260000003</v>
      </c>
      <c r="I32" s="698">
        <f t="shared" si="4"/>
        <v>3903.6473399999995</v>
      </c>
      <c r="J32" s="698">
        <f t="shared" si="4"/>
        <v>2769.6473399999995</v>
      </c>
      <c r="K32" s="698">
        <f t="shared" si="4"/>
        <v>1134</v>
      </c>
    </row>
    <row r="33" spans="1:11" ht="15.75" x14ac:dyDescent="0.25">
      <c r="A33" s="679" t="s">
        <v>805</v>
      </c>
      <c r="B33" s="682" t="s">
        <v>279</v>
      </c>
      <c r="C33" s="699">
        <f>D33+E33</f>
        <v>61292.761790000004</v>
      </c>
      <c r="D33" s="699">
        <f>D35+D36+D37+D38+D39+D47+D40+D41+D42+D43+D44+D45+D46+D48+D49+D50+D51+D52+D53+D54</f>
        <v>54873.838530000001</v>
      </c>
      <c r="E33" s="699">
        <f>E35+E36+E37+E38+E39+E47+E40+E41+E42+E43+E44+E45+E46+E48+E49+E50+E51+E52+E53+E54+E55</f>
        <v>6418.9232600000023</v>
      </c>
      <c r="F33" s="699">
        <f>G33+H33</f>
        <v>58523.114450000001</v>
      </c>
      <c r="G33" s="699">
        <f>G35+G36+G37+G38+G39+G47+G40+G41+G42+G43+G44+G45+G46+G48+G49+G50+G51+G52+G53+G54</f>
        <v>52104.191189999998</v>
      </c>
      <c r="H33" s="699">
        <f>H35+H36+H37+H38+H39+H47+H40+H41+H42+H43+H44+H45+H46+H48+H49+H50+H51+H52+H53+H54+H55</f>
        <v>6418.9232600000023</v>
      </c>
      <c r="I33" s="699">
        <f>J33+K33</f>
        <v>2769.6473399999995</v>
      </c>
      <c r="J33" s="699">
        <f>J35+J36+J37+J38+J39+J47+J40+J41+J42+J43+J44+J45+J46+J48+J49+J50+J51+J52+J53+J54</f>
        <v>2769.6473399999995</v>
      </c>
      <c r="K33" s="699">
        <f>K35+K36+K37+K38+K39+K47+K40+K41+K42+K43+K44+K45+K46+K48+K49+K50+K51+K52+K53+K54+K55</f>
        <v>0</v>
      </c>
    </row>
    <row r="34" spans="1:11" ht="15.75" x14ac:dyDescent="0.25">
      <c r="A34" s="684"/>
      <c r="B34" s="685" t="s">
        <v>0</v>
      </c>
      <c r="C34" s="700"/>
      <c r="D34" s="700"/>
      <c r="E34" s="700"/>
      <c r="F34" s="700"/>
      <c r="G34" s="700"/>
      <c r="H34" s="700"/>
      <c r="I34" s="700"/>
      <c r="J34" s="700"/>
      <c r="K34" s="700"/>
    </row>
    <row r="35" spans="1:11" s="686" customFormat="1" ht="31.5" x14ac:dyDescent="0.25">
      <c r="A35" s="687"/>
      <c r="B35" s="688" t="s">
        <v>806</v>
      </c>
      <c r="C35" s="701">
        <f t="shared" ref="C35:C46" si="5">D35+E35</f>
        <v>15133.05999</v>
      </c>
      <c r="D35" s="701">
        <v>13619.753989999999</v>
      </c>
      <c r="E35" s="701">
        <v>1513.306</v>
      </c>
      <c r="F35" s="701">
        <f t="shared" ref="F35:F46" si="6">G35+H35</f>
        <v>12363.41265</v>
      </c>
      <c r="G35" s="701">
        <v>10850.10665</v>
      </c>
      <c r="H35" s="701">
        <v>1513.306</v>
      </c>
      <c r="I35" s="701">
        <f t="shared" ref="I35:I46" si="7">J35+K35</f>
        <v>2769.6473399999995</v>
      </c>
      <c r="J35" s="701">
        <f t="shared" ref="J35:J57" si="8">D35-G35</f>
        <v>2769.6473399999995</v>
      </c>
      <c r="K35" s="701">
        <f t="shared" ref="K35:K57" si="9">E35-H35</f>
        <v>0</v>
      </c>
    </row>
    <row r="36" spans="1:11" s="686" customFormat="1" ht="31.5" x14ac:dyDescent="0.25">
      <c r="A36" s="687"/>
      <c r="B36" s="688" t="s">
        <v>807</v>
      </c>
      <c r="C36" s="701">
        <f t="shared" si="5"/>
        <v>7495.6250300000002</v>
      </c>
      <c r="D36" s="701">
        <v>6746.0625200000004</v>
      </c>
      <c r="E36" s="701">
        <v>749.56250999999997</v>
      </c>
      <c r="F36" s="701">
        <f t="shared" si="6"/>
        <v>7495.6250300000002</v>
      </c>
      <c r="G36" s="701">
        <v>6746.0625200000004</v>
      </c>
      <c r="H36" s="701">
        <v>749.56250999999997</v>
      </c>
      <c r="I36" s="701">
        <f t="shared" si="7"/>
        <v>0</v>
      </c>
      <c r="J36" s="701">
        <f t="shared" si="8"/>
        <v>0</v>
      </c>
      <c r="K36" s="701">
        <f t="shared" si="9"/>
        <v>0</v>
      </c>
    </row>
    <row r="37" spans="1:11" s="686" customFormat="1" ht="31.5" x14ac:dyDescent="0.25">
      <c r="A37" s="687"/>
      <c r="B37" s="688" t="s">
        <v>808</v>
      </c>
      <c r="C37" s="701">
        <f t="shared" si="5"/>
        <v>6516.2107399999995</v>
      </c>
      <c r="D37" s="701">
        <v>5864.5896599999996</v>
      </c>
      <c r="E37" s="701">
        <v>651.62108000000001</v>
      </c>
      <c r="F37" s="701">
        <f t="shared" si="6"/>
        <v>6516.2107399999995</v>
      </c>
      <c r="G37" s="701">
        <v>5864.5896599999996</v>
      </c>
      <c r="H37" s="701">
        <v>651.62108000000001</v>
      </c>
      <c r="I37" s="701">
        <f t="shared" si="7"/>
        <v>0</v>
      </c>
      <c r="J37" s="701">
        <f t="shared" si="8"/>
        <v>0</v>
      </c>
      <c r="K37" s="701">
        <f t="shared" si="9"/>
        <v>0</v>
      </c>
    </row>
    <row r="38" spans="1:11" s="686" customFormat="1" ht="157.5" x14ac:dyDescent="0.25">
      <c r="A38" s="687"/>
      <c r="B38" s="689" t="s">
        <v>809</v>
      </c>
      <c r="C38" s="701">
        <f t="shared" si="5"/>
        <v>8440.710500000001</v>
      </c>
      <c r="D38" s="701">
        <v>7596.6394300000002</v>
      </c>
      <c r="E38" s="701">
        <v>844.07106999999996</v>
      </c>
      <c r="F38" s="701">
        <f t="shared" si="6"/>
        <v>8440.710500000001</v>
      </c>
      <c r="G38" s="701">
        <v>7596.6394300000002</v>
      </c>
      <c r="H38" s="701">
        <v>844.07106999999996</v>
      </c>
      <c r="I38" s="701">
        <f t="shared" si="7"/>
        <v>0</v>
      </c>
      <c r="J38" s="701">
        <f t="shared" si="8"/>
        <v>0</v>
      </c>
      <c r="K38" s="701">
        <f t="shared" si="9"/>
        <v>0</v>
      </c>
    </row>
    <row r="39" spans="1:11" s="686" customFormat="1" ht="110.25" x14ac:dyDescent="0.25">
      <c r="A39" s="684"/>
      <c r="B39" s="690" t="s">
        <v>810</v>
      </c>
      <c r="C39" s="701">
        <f t="shared" si="5"/>
        <v>5443.1574999999993</v>
      </c>
      <c r="D39" s="701">
        <v>4898.8417399999998</v>
      </c>
      <c r="E39" s="701">
        <v>544.31575999999995</v>
      </c>
      <c r="F39" s="701">
        <f t="shared" si="6"/>
        <v>5443.1574999999993</v>
      </c>
      <c r="G39" s="701">
        <v>4898.8417399999998</v>
      </c>
      <c r="H39" s="701">
        <v>544.31575999999995</v>
      </c>
      <c r="I39" s="701">
        <f t="shared" si="7"/>
        <v>0</v>
      </c>
      <c r="J39" s="701">
        <f t="shared" si="8"/>
        <v>0</v>
      </c>
      <c r="K39" s="701">
        <f t="shared" si="9"/>
        <v>0</v>
      </c>
    </row>
    <row r="40" spans="1:11" s="686" customFormat="1" ht="31.5" x14ac:dyDescent="0.25">
      <c r="A40" s="684"/>
      <c r="B40" s="690" t="s">
        <v>811</v>
      </c>
      <c r="C40" s="701">
        <f t="shared" si="5"/>
        <v>2807.3623600000001</v>
      </c>
      <c r="D40" s="701">
        <v>2526.6261199999999</v>
      </c>
      <c r="E40" s="701">
        <f>395.68195-114.94571</f>
        <v>280.73623999999995</v>
      </c>
      <c r="F40" s="701">
        <f t="shared" si="6"/>
        <v>2807.3623600000001</v>
      </c>
      <c r="G40" s="701">
        <v>2526.6261199999999</v>
      </c>
      <c r="H40" s="701">
        <f>395.68195-114.94571</f>
        <v>280.73623999999995</v>
      </c>
      <c r="I40" s="701">
        <f t="shared" si="7"/>
        <v>0</v>
      </c>
      <c r="J40" s="701">
        <f t="shared" si="8"/>
        <v>0</v>
      </c>
      <c r="K40" s="701">
        <f t="shared" si="9"/>
        <v>0</v>
      </c>
    </row>
    <row r="41" spans="1:11" s="686" customFormat="1" ht="31.5" x14ac:dyDescent="0.25">
      <c r="A41" s="684"/>
      <c r="B41" s="690" t="s">
        <v>812</v>
      </c>
      <c r="C41" s="701">
        <f t="shared" si="5"/>
        <v>574.79040000000009</v>
      </c>
      <c r="D41" s="701">
        <v>517.31136000000004</v>
      </c>
      <c r="E41" s="701">
        <v>57.479039999999998</v>
      </c>
      <c r="F41" s="701">
        <f t="shared" si="6"/>
        <v>574.79040000000009</v>
      </c>
      <c r="G41" s="701">
        <v>517.31136000000004</v>
      </c>
      <c r="H41" s="701">
        <v>57.479039999999998</v>
      </c>
      <c r="I41" s="701">
        <f t="shared" si="7"/>
        <v>0</v>
      </c>
      <c r="J41" s="701">
        <f t="shared" si="8"/>
        <v>0</v>
      </c>
      <c r="K41" s="701">
        <f t="shared" si="9"/>
        <v>0</v>
      </c>
    </row>
    <row r="42" spans="1:11" s="686" customFormat="1" ht="31.5" x14ac:dyDescent="0.25">
      <c r="A42" s="684"/>
      <c r="B42" s="690" t="s">
        <v>813</v>
      </c>
      <c r="C42" s="701">
        <f t="shared" si="5"/>
        <v>572.89800000000002</v>
      </c>
      <c r="D42" s="701">
        <v>515.60820000000001</v>
      </c>
      <c r="E42" s="701">
        <v>57.2898</v>
      </c>
      <c r="F42" s="701">
        <f t="shared" si="6"/>
        <v>572.89800000000002</v>
      </c>
      <c r="G42" s="701">
        <v>515.60820000000001</v>
      </c>
      <c r="H42" s="701">
        <v>57.2898</v>
      </c>
      <c r="I42" s="701">
        <f t="shared" si="7"/>
        <v>0</v>
      </c>
      <c r="J42" s="701">
        <f t="shared" si="8"/>
        <v>0</v>
      </c>
      <c r="K42" s="701">
        <f t="shared" si="9"/>
        <v>0</v>
      </c>
    </row>
    <row r="43" spans="1:11" s="686" customFormat="1" ht="31.5" x14ac:dyDescent="0.25">
      <c r="A43" s="684"/>
      <c r="B43" s="690" t="s">
        <v>814</v>
      </c>
      <c r="C43" s="701">
        <f t="shared" si="5"/>
        <v>566.58000000000004</v>
      </c>
      <c r="D43" s="701">
        <v>509.92200000000003</v>
      </c>
      <c r="E43" s="701">
        <v>56.658000000000001</v>
      </c>
      <c r="F43" s="701">
        <f t="shared" si="6"/>
        <v>566.58000000000004</v>
      </c>
      <c r="G43" s="701">
        <v>509.92200000000003</v>
      </c>
      <c r="H43" s="701">
        <v>56.658000000000001</v>
      </c>
      <c r="I43" s="701">
        <f t="shared" si="7"/>
        <v>0</v>
      </c>
      <c r="J43" s="701">
        <f t="shared" si="8"/>
        <v>0</v>
      </c>
      <c r="K43" s="701">
        <f t="shared" si="9"/>
        <v>0</v>
      </c>
    </row>
    <row r="44" spans="1:11" s="686" customFormat="1" ht="31.5" x14ac:dyDescent="0.25">
      <c r="A44" s="684"/>
      <c r="B44" s="690" t="s">
        <v>815</v>
      </c>
      <c r="C44" s="701">
        <f t="shared" si="5"/>
        <v>567.41450999999995</v>
      </c>
      <c r="D44" s="701">
        <v>510.67304999999999</v>
      </c>
      <c r="E44" s="701">
        <v>56.741459999999996</v>
      </c>
      <c r="F44" s="701">
        <f t="shared" si="6"/>
        <v>567.41450999999995</v>
      </c>
      <c r="G44" s="701">
        <v>510.67304999999999</v>
      </c>
      <c r="H44" s="701">
        <v>56.741459999999996</v>
      </c>
      <c r="I44" s="701">
        <f t="shared" si="7"/>
        <v>0</v>
      </c>
      <c r="J44" s="701">
        <f t="shared" si="8"/>
        <v>0</v>
      </c>
      <c r="K44" s="701">
        <f t="shared" si="9"/>
        <v>0</v>
      </c>
    </row>
    <row r="45" spans="1:11" s="686" customFormat="1" ht="31.5" x14ac:dyDescent="0.25">
      <c r="A45" s="684"/>
      <c r="B45" s="690" t="s">
        <v>816</v>
      </c>
      <c r="C45" s="701">
        <f t="shared" si="5"/>
        <v>2332.9563299999995</v>
      </c>
      <c r="D45" s="701">
        <f>3205.58904-1105.92835</f>
        <v>2099.6606899999997</v>
      </c>
      <c r="E45" s="701">
        <f>356.17656-122.88092</f>
        <v>233.29563999999999</v>
      </c>
      <c r="F45" s="701">
        <f t="shared" si="6"/>
        <v>2332.9563299999995</v>
      </c>
      <c r="G45" s="701">
        <f>3205.58904-1105.92835</f>
        <v>2099.6606899999997</v>
      </c>
      <c r="H45" s="701">
        <f>356.17656-122.88092</f>
        <v>233.29563999999999</v>
      </c>
      <c r="I45" s="701">
        <f t="shared" si="7"/>
        <v>0</v>
      </c>
      <c r="J45" s="701">
        <f t="shared" si="8"/>
        <v>0</v>
      </c>
      <c r="K45" s="701">
        <f t="shared" si="9"/>
        <v>0</v>
      </c>
    </row>
    <row r="46" spans="1:11" s="686" customFormat="1" ht="31.5" x14ac:dyDescent="0.25">
      <c r="A46" s="684"/>
      <c r="B46" s="690" t="s">
        <v>817</v>
      </c>
      <c r="C46" s="701">
        <f t="shared" si="5"/>
        <v>1692.8416099999999</v>
      </c>
      <c r="D46" s="701">
        <f>2224.17148-700.61404</f>
        <v>1523.55744</v>
      </c>
      <c r="E46" s="701">
        <f>247.13017-77.846</f>
        <v>169.28416999999999</v>
      </c>
      <c r="F46" s="701">
        <f t="shared" si="6"/>
        <v>1692.8416099999999</v>
      </c>
      <c r="G46" s="701">
        <f>2224.17148-700.61404</f>
        <v>1523.55744</v>
      </c>
      <c r="H46" s="701">
        <f>247.13017-77.846</f>
        <v>169.28416999999999</v>
      </c>
      <c r="I46" s="701">
        <f t="shared" si="7"/>
        <v>0</v>
      </c>
      <c r="J46" s="701">
        <f t="shared" si="8"/>
        <v>0</v>
      </c>
      <c r="K46" s="701">
        <f t="shared" si="9"/>
        <v>0</v>
      </c>
    </row>
    <row r="47" spans="1:11" s="686" customFormat="1" ht="31.5" x14ac:dyDescent="0.25">
      <c r="A47" s="684"/>
      <c r="B47" s="690" t="s">
        <v>818</v>
      </c>
      <c r="C47" s="700">
        <f t="shared" ref="C47:C53" si="10">SUM(D47:E47)</f>
        <v>599.0150000000001</v>
      </c>
      <c r="D47" s="701">
        <v>539.11350000000004</v>
      </c>
      <c r="E47" s="701">
        <v>59.901499999999999</v>
      </c>
      <c r="F47" s="701">
        <f t="shared" ref="F47:F53" si="11">SUM(G47:H47)</f>
        <v>599.0150000000001</v>
      </c>
      <c r="G47" s="701">
        <v>539.11350000000004</v>
      </c>
      <c r="H47" s="701">
        <v>59.901499999999999</v>
      </c>
      <c r="I47" s="701">
        <f t="shared" ref="I47:I53" si="12">SUM(J47:K47)</f>
        <v>0</v>
      </c>
      <c r="J47" s="701">
        <f t="shared" si="8"/>
        <v>0</v>
      </c>
      <c r="K47" s="701">
        <f t="shared" si="9"/>
        <v>0</v>
      </c>
    </row>
    <row r="48" spans="1:11" s="686" customFormat="1" ht="31.5" x14ac:dyDescent="0.25">
      <c r="A48" s="684"/>
      <c r="B48" s="690" t="s">
        <v>819</v>
      </c>
      <c r="C48" s="700">
        <f t="shared" si="10"/>
        <v>595.45100000000002</v>
      </c>
      <c r="D48" s="701">
        <v>535.90589999999997</v>
      </c>
      <c r="E48" s="701">
        <v>59.545099999999998</v>
      </c>
      <c r="F48" s="701">
        <f t="shared" si="11"/>
        <v>595.45100000000002</v>
      </c>
      <c r="G48" s="701">
        <v>535.90589999999997</v>
      </c>
      <c r="H48" s="701">
        <v>59.545099999999998</v>
      </c>
      <c r="I48" s="701">
        <f t="shared" si="12"/>
        <v>0</v>
      </c>
      <c r="J48" s="701">
        <f t="shared" si="8"/>
        <v>0</v>
      </c>
      <c r="K48" s="701">
        <f t="shared" si="9"/>
        <v>0</v>
      </c>
    </row>
    <row r="49" spans="1:11" s="686" customFormat="1" ht="31.5" x14ac:dyDescent="0.25">
      <c r="A49" s="684"/>
      <c r="B49" s="690" t="s">
        <v>820</v>
      </c>
      <c r="C49" s="700">
        <f t="shared" si="10"/>
        <v>591.45799999999997</v>
      </c>
      <c r="D49" s="701">
        <v>532.31219999999996</v>
      </c>
      <c r="E49" s="701">
        <v>59.145800000000001</v>
      </c>
      <c r="F49" s="701">
        <f t="shared" si="11"/>
        <v>591.45799999999997</v>
      </c>
      <c r="G49" s="701">
        <v>532.31219999999996</v>
      </c>
      <c r="H49" s="701">
        <v>59.145800000000001</v>
      </c>
      <c r="I49" s="701">
        <f t="shared" si="12"/>
        <v>0</v>
      </c>
      <c r="J49" s="701">
        <f t="shared" si="8"/>
        <v>0</v>
      </c>
      <c r="K49" s="701">
        <f t="shared" si="9"/>
        <v>0</v>
      </c>
    </row>
    <row r="50" spans="1:11" s="686" customFormat="1" ht="31.5" x14ac:dyDescent="0.25">
      <c r="A50" s="684"/>
      <c r="B50" s="690" t="s">
        <v>821</v>
      </c>
      <c r="C50" s="701">
        <f t="shared" si="10"/>
        <v>2241.66689</v>
      </c>
      <c r="D50" s="701">
        <f>2690-672.4998</f>
        <v>2017.5001999999999</v>
      </c>
      <c r="E50" s="701">
        <f>298.88889-74.7222</f>
        <v>224.16669000000002</v>
      </c>
      <c r="F50" s="701">
        <f t="shared" si="11"/>
        <v>2241.66689</v>
      </c>
      <c r="G50" s="701">
        <f>2690-672.4998</f>
        <v>2017.5001999999999</v>
      </c>
      <c r="H50" s="701">
        <f>298.88889-74.7222</f>
        <v>224.16669000000002</v>
      </c>
      <c r="I50" s="701">
        <f t="shared" si="12"/>
        <v>0</v>
      </c>
      <c r="J50" s="701">
        <f t="shared" si="8"/>
        <v>0</v>
      </c>
      <c r="K50" s="701">
        <f t="shared" si="9"/>
        <v>0</v>
      </c>
    </row>
    <row r="51" spans="1:11" s="686" customFormat="1" ht="31.5" x14ac:dyDescent="0.25">
      <c r="A51" s="684"/>
      <c r="B51" s="690" t="s">
        <v>822</v>
      </c>
      <c r="C51" s="701">
        <f t="shared" si="10"/>
        <v>998.31240000000003</v>
      </c>
      <c r="D51" s="701">
        <f>998.3124-99.83124</f>
        <v>898.48116000000005</v>
      </c>
      <c r="E51" s="701">
        <f>110.9236-11.09236</f>
        <v>99.831239999999994</v>
      </c>
      <c r="F51" s="701">
        <f t="shared" si="11"/>
        <v>998.31240000000003</v>
      </c>
      <c r="G51" s="701">
        <f>998.3124-99.83124</f>
        <v>898.48116000000005</v>
      </c>
      <c r="H51" s="701">
        <f>110.9236-11.09236</f>
        <v>99.831239999999994</v>
      </c>
      <c r="I51" s="701">
        <f t="shared" si="12"/>
        <v>0</v>
      </c>
      <c r="J51" s="701">
        <f t="shared" si="8"/>
        <v>0</v>
      </c>
      <c r="K51" s="701">
        <f t="shared" si="9"/>
        <v>0</v>
      </c>
    </row>
    <row r="52" spans="1:11" s="686" customFormat="1" ht="31.5" x14ac:dyDescent="0.25">
      <c r="A52" s="684"/>
      <c r="B52" s="690" t="s">
        <v>823</v>
      </c>
      <c r="C52" s="701">
        <f t="shared" si="10"/>
        <v>597.94499999999994</v>
      </c>
      <c r="D52" s="701">
        <v>538.15049999999997</v>
      </c>
      <c r="E52" s="701">
        <v>59.794499999999999</v>
      </c>
      <c r="F52" s="701">
        <f t="shared" si="11"/>
        <v>597.94499999999994</v>
      </c>
      <c r="G52" s="701">
        <v>538.15049999999997</v>
      </c>
      <c r="H52" s="701">
        <v>59.794499999999999</v>
      </c>
      <c r="I52" s="701">
        <f t="shared" si="12"/>
        <v>0</v>
      </c>
      <c r="J52" s="701">
        <f t="shared" si="8"/>
        <v>0</v>
      </c>
      <c r="K52" s="701">
        <f t="shared" si="9"/>
        <v>0</v>
      </c>
    </row>
    <row r="53" spans="1:11" s="686" customFormat="1" ht="15.75" x14ac:dyDescent="0.25">
      <c r="A53" s="684"/>
      <c r="B53" s="690" t="s">
        <v>824</v>
      </c>
      <c r="C53" s="701">
        <f t="shared" si="10"/>
        <v>1744.9988499999999</v>
      </c>
      <c r="D53" s="701">
        <v>1570.4989599999999</v>
      </c>
      <c r="E53" s="701">
        <f>240.6895-66.18961</f>
        <v>174.49988999999999</v>
      </c>
      <c r="F53" s="701">
        <f t="shared" si="11"/>
        <v>1744.9988499999999</v>
      </c>
      <c r="G53" s="701">
        <v>1570.4989599999999</v>
      </c>
      <c r="H53" s="701">
        <f>240.6895-66.18961</f>
        <v>174.49988999999999</v>
      </c>
      <c r="I53" s="701">
        <f t="shared" si="12"/>
        <v>0</v>
      </c>
      <c r="J53" s="701">
        <f t="shared" si="8"/>
        <v>0</v>
      </c>
      <c r="K53" s="701">
        <f t="shared" si="9"/>
        <v>0</v>
      </c>
    </row>
    <row r="54" spans="1:11" s="716" customFormat="1" ht="31.5" x14ac:dyDescent="0.25">
      <c r="A54" s="715"/>
      <c r="B54" s="690" t="s">
        <v>844</v>
      </c>
      <c r="C54" s="701">
        <f>D54+E54</f>
        <v>1458.4776800000002</v>
      </c>
      <c r="D54" s="701">
        <v>1312.6299100000001</v>
      </c>
      <c r="E54" s="701">
        <v>145.84777</v>
      </c>
      <c r="F54" s="701">
        <f>G54+H54</f>
        <v>1458.4776800000002</v>
      </c>
      <c r="G54" s="701">
        <v>1312.6299100000001</v>
      </c>
      <c r="H54" s="701">
        <v>145.84777</v>
      </c>
      <c r="I54" s="701">
        <f>J54+K54</f>
        <v>0</v>
      </c>
      <c r="J54" s="701">
        <f t="shared" si="8"/>
        <v>0</v>
      </c>
      <c r="K54" s="701">
        <f t="shared" si="9"/>
        <v>0</v>
      </c>
    </row>
    <row r="55" spans="1:11" ht="47.25" x14ac:dyDescent="0.25">
      <c r="A55" s="684"/>
      <c r="B55" s="690" t="s">
        <v>845</v>
      </c>
      <c r="C55" s="706">
        <f>D55+E55</f>
        <v>321.83</v>
      </c>
      <c r="D55" s="706">
        <v>0</v>
      </c>
      <c r="E55" s="706">
        <v>321.83</v>
      </c>
      <c r="F55" s="706">
        <f>G55+H55</f>
        <v>321.83</v>
      </c>
      <c r="G55" s="706">
        <v>0</v>
      </c>
      <c r="H55" s="706">
        <v>321.83</v>
      </c>
      <c r="I55" s="706">
        <f>J55+K55</f>
        <v>0</v>
      </c>
      <c r="J55" s="706">
        <f t="shared" si="8"/>
        <v>0</v>
      </c>
      <c r="K55" s="706">
        <f t="shared" si="9"/>
        <v>0</v>
      </c>
    </row>
    <row r="56" spans="1:11" ht="31.5" x14ac:dyDescent="0.25">
      <c r="A56" s="679" t="s">
        <v>825</v>
      </c>
      <c r="B56" s="691" t="s">
        <v>698</v>
      </c>
      <c r="C56" s="699">
        <v>450</v>
      </c>
      <c r="D56" s="699">
        <v>0</v>
      </c>
      <c r="E56" s="699">
        <v>450</v>
      </c>
      <c r="F56" s="699">
        <v>135</v>
      </c>
      <c r="G56" s="699">
        <v>0</v>
      </c>
      <c r="H56" s="699">
        <v>135</v>
      </c>
      <c r="I56" s="699">
        <f>J56+K56</f>
        <v>315</v>
      </c>
      <c r="J56" s="699">
        <f t="shared" si="8"/>
        <v>0</v>
      </c>
      <c r="K56" s="699">
        <f t="shared" si="9"/>
        <v>315</v>
      </c>
    </row>
    <row r="57" spans="1:11" ht="47.25" x14ac:dyDescent="0.25">
      <c r="A57" s="679" t="s">
        <v>826</v>
      </c>
      <c r="B57" s="680" t="s">
        <v>777</v>
      </c>
      <c r="C57" s="699">
        <v>1170</v>
      </c>
      <c r="D57" s="699">
        <v>0</v>
      </c>
      <c r="E57" s="699">
        <v>1170</v>
      </c>
      <c r="F57" s="699">
        <v>351</v>
      </c>
      <c r="G57" s="699">
        <v>0</v>
      </c>
      <c r="H57" s="699">
        <v>351</v>
      </c>
      <c r="I57" s="699">
        <f>J57+K57</f>
        <v>819</v>
      </c>
      <c r="J57" s="699">
        <f t="shared" si="8"/>
        <v>0</v>
      </c>
      <c r="K57" s="699">
        <f t="shared" si="9"/>
        <v>819</v>
      </c>
    </row>
    <row r="58" spans="1:11" ht="15.75" x14ac:dyDescent="0.25">
      <c r="A58" s="679" t="s">
        <v>827</v>
      </c>
      <c r="B58" s="682" t="s">
        <v>828</v>
      </c>
      <c r="C58" s="699">
        <f t="shared" ref="C58:K58" si="13">SUM(C60:C67)</f>
        <v>4083</v>
      </c>
      <c r="D58" s="699">
        <f t="shared" si="13"/>
        <v>0</v>
      </c>
      <c r="E58" s="699">
        <f t="shared" si="13"/>
        <v>4083</v>
      </c>
      <c r="F58" s="699">
        <f t="shared" si="13"/>
        <v>4083</v>
      </c>
      <c r="G58" s="699">
        <f t="shared" si="13"/>
        <v>0</v>
      </c>
      <c r="H58" s="699">
        <f t="shared" si="13"/>
        <v>4083</v>
      </c>
      <c r="I58" s="699">
        <f t="shared" si="13"/>
        <v>0</v>
      </c>
      <c r="J58" s="699">
        <f t="shared" si="13"/>
        <v>0</v>
      </c>
      <c r="K58" s="699">
        <f t="shared" si="13"/>
        <v>0</v>
      </c>
    </row>
    <row r="59" spans="1:11" ht="15.75" x14ac:dyDescent="0.25">
      <c r="A59" s="687"/>
      <c r="B59" s="692" t="s">
        <v>0</v>
      </c>
      <c r="C59" s="702"/>
      <c r="D59" s="702"/>
      <c r="E59" s="702"/>
      <c r="F59" s="702"/>
      <c r="G59" s="702"/>
      <c r="H59" s="702"/>
      <c r="I59" s="702"/>
      <c r="J59" s="702"/>
      <c r="K59" s="702"/>
    </row>
    <row r="60" spans="1:11" ht="31.5" x14ac:dyDescent="0.25">
      <c r="A60" s="687"/>
      <c r="B60" s="693" t="s">
        <v>829</v>
      </c>
      <c r="C60" s="701">
        <f t="shared" ref="C60:C67" si="14">D60+E60</f>
        <v>188.2</v>
      </c>
      <c r="D60" s="702">
        <v>0</v>
      </c>
      <c r="E60" s="702">
        <v>188.2</v>
      </c>
      <c r="F60" s="701">
        <f t="shared" ref="F60:F67" si="15">G60+H60</f>
        <v>188.2</v>
      </c>
      <c r="G60" s="702">
        <v>0</v>
      </c>
      <c r="H60" s="702">
        <v>188.2</v>
      </c>
      <c r="I60" s="701">
        <f t="shared" ref="I60:I67" si="16">J60+K60</f>
        <v>0</v>
      </c>
      <c r="J60" s="702">
        <f t="shared" ref="J60:K67" si="17">D60-G60</f>
        <v>0</v>
      </c>
      <c r="K60" s="702">
        <f t="shared" si="17"/>
        <v>0</v>
      </c>
    </row>
    <row r="61" spans="1:11" ht="31.5" x14ac:dyDescent="0.25">
      <c r="A61" s="687"/>
      <c r="B61" s="693" t="s">
        <v>830</v>
      </c>
      <c r="C61" s="701">
        <f t="shared" si="14"/>
        <v>207.3</v>
      </c>
      <c r="D61" s="702">
        <v>0</v>
      </c>
      <c r="E61" s="702">
        <v>207.3</v>
      </c>
      <c r="F61" s="701">
        <f t="shared" si="15"/>
        <v>207.3</v>
      </c>
      <c r="G61" s="702">
        <v>0</v>
      </c>
      <c r="H61" s="702">
        <v>207.3</v>
      </c>
      <c r="I61" s="701">
        <f t="shared" si="16"/>
        <v>0</v>
      </c>
      <c r="J61" s="702">
        <f t="shared" si="17"/>
        <v>0</v>
      </c>
      <c r="K61" s="702">
        <f t="shared" si="17"/>
        <v>0</v>
      </c>
    </row>
    <row r="62" spans="1:11" ht="31.5" x14ac:dyDescent="0.25">
      <c r="A62" s="687"/>
      <c r="B62" s="693" t="s">
        <v>831</v>
      </c>
      <c r="C62" s="701">
        <f t="shared" si="14"/>
        <v>1000</v>
      </c>
      <c r="D62" s="702">
        <v>0</v>
      </c>
      <c r="E62" s="702">
        <v>1000</v>
      </c>
      <c r="F62" s="701">
        <f t="shared" si="15"/>
        <v>1000</v>
      </c>
      <c r="G62" s="702">
        <v>0</v>
      </c>
      <c r="H62" s="702">
        <v>1000</v>
      </c>
      <c r="I62" s="701">
        <f t="shared" si="16"/>
        <v>0</v>
      </c>
      <c r="J62" s="702">
        <f t="shared" si="17"/>
        <v>0</v>
      </c>
      <c r="K62" s="702">
        <f t="shared" si="17"/>
        <v>0</v>
      </c>
    </row>
    <row r="63" spans="1:11" ht="31.5" x14ac:dyDescent="0.25">
      <c r="A63" s="687"/>
      <c r="B63" s="693" t="s">
        <v>832</v>
      </c>
      <c r="C63" s="701">
        <f t="shared" si="14"/>
        <v>1000</v>
      </c>
      <c r="D63" s="702">
        <v>0</v>
      </c>
      <c r="E63" s="702">
        <v>1000</v>
      </c>
      <c r="F63" s="701">
        <f t="shared" si="15"/>
        <v>1000</v>
      </c>
      <c r="G63" s="702">
        <v>0</v>
      </c>
      <c r="H63" s="702">
        <v>1000</v>
      </c>
      <c r="I63" s="701">
        <f t="shared" si="16"/>
        <v>0</v>
      </c>
      <c r="J63" s="702">
        <f t="shared" si="17"/>
        <v>0</v>
      </c>
      <c r="K63" s="702">
        <f t="shared" si="17"/>
        <v>0</v>
      </c>
    </row>
    <row r="64" spans="1:11" ht="15.75" x14ac:dyDescent="0.25">
      <c r="A64" s="687"/>
      <c r="B64" s="693" t="s">
        <v>833</v>
      </c>
      <c r="C64" s="701">
        <f t="shared" si="14"/>
        <v>593.33000000000004</v>
      </c>
      <c r="D64" s="702">
        <v>0</v>
      </c>
      <c r="E64" s="701">
        <v>593.33000000000004</v>
      </c>
      <c r="F64" s="701">
        <f t="shared" si="15"/>
        <v>593.33000000000004</v>
      </c>
      <c r="G64" s="702">
        <v>0</v>
      </c>
      <c r="H64" s="701">
        <v>593.33000000000004</v>
      </c>
      <c r="I64" s="701">
        <f t="shared" si="16"/>
        <v>0</v>
      </c>
      <c r="J64" s="702">
        <f t="shared" si="17"/>
        <v>0</v>
      </c>
      <c r="K64" s="701">
        <f t="shared" si="17"/>
        <v>0</v>
      </c>
    </row>
    <row r="65" spans="1:11" s="714" customFormat="1" ht="47.25" x14ac:dyDescent="0.25">
      <c r="A65" s="715"/>
      <c r="B65" s="693" t="s">
        <v>834</v>
      </c>
      <c r="C65" s="701">
        <f t="shared" si="14"/>
        <v>201.92</v>
      </c>
      <c r="D65" s="701">
        <v>0</v>
      </c>
      <c r="E65" s="701">
        <v>201.92</v>
      </c>
      <c r="F65" s="701">
        <f t="shared" si="15"/>
        <v>201.92</v>
      </c>
      <c r="G65" s="701">
        <v>0</v>
      </c>
      <c r="H65" s="701">
        <v>201.92</v>
      </c>
      <c r="I65" s="701">
        <f t="shared" si="16"/>
        <v>0</v>
      </c>
      <c r="J65" s="701">
        <f t="shared" si="17"/>
        <v>0</v>
      </c>
      <c r="K65" s="701">
        <f t="shared" si="17"/>
        <v>0</v>
      </c>
    </row>
    <row r="66" spans="1:11" s="714" customFormat="1" ht="47.25" x14ac:dyDescent="0.25">
      <c r="A66" s="715"/>
      <c r="B66" s="693" t="s">
        <v>835</v>
      </c>
      <c r="C66" s="701">
        <f t="shared" si="14"/>
        <v>264.14</v>
      </c>
      <c r="D66" s="701">
        <v>0</v>
      </c>
      <c r="E66" s="701">
        <v>264.14</v>
      </c>
      <c r="F66" s="701">
        <f t="shared" si="15"/>
        <v>264.14</v>
      </c>
      <c r="G66" s="701">
        <v>0</v>
      </c>
      <c r="H66" s="701">
        <v>264.14</v>
      </c>
      <c r="I66" s="701">
        <f t="shared" si="16"/>
        <v>0</v>
      </c>
      <c r="J66" s="701">
        <f t="shared" si="17"/>
        <v>0</v>
      </c>
      <c r="K66" s="701">
        <f t="shared" si="17"/>
        <v>0</v>
      </c>
    </row>
    <row r="67" spans="1:11" s="714" customFormat="1" ht="31.5" x14ac:dyDescent="0.25">
      <c r="A67" s="715"/>
      <c r="B67" s="693" t="s">
        <v>836</v>
      </c>
      <c r="C67" s="701">
        <f t="shared" si="14"/>
        <v>628.11</v>
      </c>
      <c r="D67" s="701">
        <v>0</v>
      </c>
      <c r="E67" s="701">
        <v>628.11</v>
      </c>
      <c r="F67" s="701">
        <f t="shared" si="15"/>
        <v>628.11</v>
      </c>
      <c r="G67" s="701">
        <v>0</v>
      </c>
      <c r="H67" s="701">
        <v>628.11</v>
      </c>
      <c r="I67" s="701">
        <f t="shared" si="16"/>
        <v>0</v>
      </c>
      <c r="J67" s="701">
        <f t="shared" si="17"/>
        <v>0</v>
      </c>
      <c r="K67" s="701">
        <f t="shared" si="17"/>
        <v>0</v>
      </c>
    </row>
    <row r="68" spans="1:11" ht="15.75" x14ac:dyDescent="0.25">
      <c r="A68" s="677" t="s">
        <v>837</v>
      </c>
      <c r="B68" s="683" t="s">
        <v>283</v>
      </c>
      <c r="C68" s="698">
        <f t="shared" ref="C68:K68" si="18">C69</f>
        <v>25743.9</v>
      </c>
      <c r="D68" s="698">
        <f t="shared" si="18"/>
        <v>0</v>
      </c>
      <c r="E68" s="698">
        <f t="shared" si="18"/>
        <v>25743.9</v>
      </c>
      <c r="F68" s="698">
        <f t="shared" si="18"/>
        <v>25743.9</v>
      </c>
      <c r="G68" s="698">
        <f t="shared" si="18"/>
        <v>0</v>
      </c>
      <c r="H68" s="698">
        <f t="shared" si="18"/>
        <v>25743.9</v>
      </c>
      <c r="I68" s="698">
        <f t="shared" si="18"/>
        <v>0</v>
      </c>
      <c r="J68" s="698">
        <f t="shared" si="18"/>
        <v>0</v>
      </c>
      <c r="K68" s="698">
        <f t="shared" si="18"/>
        <v>0</v>
      </c>
    </row>
    <row r="69" spans="1:11" ht="15.75" x14ac:dyDescent="0.25">
      <c r="A69" s="679"/>
      <c r="B69" s="682" t="s">
        <v>529</v>
      </c>
      <c r="C69" s="699">
        <f>D69+E69</f>
        <v>25743.9</v>
      </c>
      <c r="D69" s="699">
        <v>0</v>
      </c>
      <c r="E69" s="699">
        <v>25743.9</v>
      </c>
      <c r="F69" s="699">
        <f>G69+H69</f>
        <v>25743.9</v>
      </c>
      <c r="G69" s="699">
        <v>0</v>
      </c>
      <c r="H69" s="699">
        <v>25743.9</v>
      </c>
      <c r="I69" s="699">
        <f>J69+K69</f>
        <v>0</v>
      </c>
      <c r="J69" s="699">
        <f>D69-G69</f>
        <v>0</v>
      </c>
      <c r="K69" s="699">
        <f>E69-H69</f>
        <v>0</v>
      </c>
    </row>
    <row r="70" spans="1:11" ht="47.25" x14ac:dyDescent="0.25">
      <c r="A70" s="675" t="s">
        <v>838</v>
      </c>
      <c r="B70" s="676" t="s">
        <v>839</v>
      </c>
      <c r="C70" s="697">
        <f>C72</f>
        <v>264.5</v>
      </c>
      <c r="D70" s="697">
        <v>0</v>
      </c>
      <c r="E70" s="697">
        <f>E72</f>
        <v>264.5</v>
      </c>
      <c r="F70" s="697">
        <f>F72</f>
        <v>264.5</v>
      </c>
      <c r="G70" s="697">
        <v>0</v>
      </c>
      <c r="H70" s="697">
        <f>H72</f>
        <v>264.5</v>
      </c>
      <c r="I70" s="697">
        <f>I72</f>
        <v>0</v>
      </c>
      <c r="J70" s="697">
        <v>0</v>
      </c>
      <c r="K70" s="697">
        <f>K72</f>
        <v>0</v>
      </c>
    </row>
    <row r="71" spans="1:11" ht="47.25" x14ac:dyDescent="0.25">
      <c r="A71" s="677" t="s">
        <v>840</v>
      </c>
      <c r="B71" s="678" t="s">
        <v>293</v>
      </c>
      <c r="C71" s="698">
        <f t="shared" ref="C71:K71" si="19">C72</f>
        <v>264.5</v>
      </c>
      <c r="D71" s="698">
        <f t="shared" si="19"/>
        <v>0</v>
      </c>
      <c r="E71" s="698">
        <f t="shared" si="19"/>
        <v>264.5</v>
      </c>
      <c r="F71" s="698">
        <f t="shared" si="19"/>
        <v>264.5</v>
      </c>
      <c r="G71" s="698">
        <f t="shared" si="19"/>
        <v>0</v>
      </c>
      <c r="H71" s="698">
        <f t="shared" si="19"/>
        <v>264.5</v>
      </c>
      <c r="I71" s="698">
        <f t="shared" si="19"/>
        <v>0</v>
      </c>
      <c r="J71" s="698">
        <f t="shared" si="19"/>
        <v>0</v>
      </c>
      <c r="K71" s="698">
        <f t="shared" si="19"/>
        <v>0</v>
      </c>
    </row>
    <row r="72" spans="1:11" ht="47.25" x14ac:dyDescent="0.25">
      <c r="A72" s="687"/>
      <c r="B72" s="692" t="s">
        <v>841</v>
      </c>
      <c r="C72" s="702">
        <f>E72</f>
        <v>264.5</v>
      </c>
      <c r="D72" s="702">
        <v>0</v>
      </c>
      <c r="E72" s="702">
        <v>264.5</v>
      </c>
      <c r="F72" s="702">
        <f>H72</f>
        <v>264.5</v>
      </c>
      <c r="G72" s="702">
        <v>0</v>
      </c>
      <c r="H72" s="702">
        <v>264.5</v>
      </c>
      <c r="I72" s="702">
        <f>K72</f>
        <v>0</v>
      </c>
      <c r="J72" s="702">
        <f>D72-G72</f>
        <v>0</v>
      </c>
      <c r="K72" s="702">
        <f>E72-H72</f>
        <v>0</v>
      </c>
    </row>
    <row r="73" spans="1:11" ht="15.75" x14ac:dyDescent="0.25">
      <c r="A73" s="694"/>
      <c r="B73" s="695"/>
      <c r="C73" s="696"/>
      <c r="D73" s="696"/>
      <c r="E73" s="696"/>
      <c r="F73" s="696"/>
      <c r="G73" s="696"/>
      <c r="H73" s="696"/>
      <c r="I73" s="696"/>
      <c r="J73" s="696"/>
      <c r="K73" s="696"/>
    </row>
  </sheetData>
  <mergeCells count="31">
    <mergeCell ref="A9:C9"/>
    <mergeCell ref="A6:K6"/>
    <mergeCell ref="E1:K1"/>
    <mergeCell ref="E2:K2"/>
    <mergeCell ref="E3:K3"/>
    <mergeCell ref="E4:K4"/>
    <mergeCell ref="C23:G23"/>
    <mergeCell ref="A10:C10"/>
    <mergeCell ref="C11:G11"/>
    <mergeCell ref="A12:A15"/>
    <mergeCell ref="B12:B15"/>
    <mergeCell ref="C12:E13"/>
    <mergeCell ref="F12:H13"/>
    <mergeCell ref="I12:K13"/>
    <mergeCell ref="C14:C15"/>
    <mergeCell ref="D14:E14"/>
    <mergeCell ref="F14:F15"/>
    <mergeCell ref="G14:H14"/>
    <mergeCell ref="I14:I15"/>
    <mergeCell ref="J14:K14"/>
    <mergeCell ref="A24:A27"/>
    <mergeCell ref="B24:B27"/>
    <mergeCell ref="C24:E25"/>
    <mergeCell ref="F24:H25"/>
    <mergeCell ref="I24:K25"/>
    <mergeCell ref="C26:C27"/>
    <mergeCell ref="D26:E26"/>
    <mergeCell ref="F26:F27"/>
    <mergeCell ref="G26:H26"/>
    <mergeCell ref="I26:I27"/>
    <mergeCell ref="J26:K26"/>
  </mergeCells>
  <pageMargins left="0.9055118110236221" right="0.11811023622047245" top="0.74803149606299213" bottom="0.35433070866141736" header="0.31496062992125984" footer="0.31496062992125984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2"/>
  <sheetViews>
    <sheetView view="pageBreakPreview" zoomScaleSheetLayoutView="100" workbookViewId="0">
      <selection activeCell="D8" sqref="D8:E9"/>
    </sheetView>
  </sheetViews>
  <sheetFormatPr defaultColWidth="9.140625" defaultRowHeight="12.75" x14ac:dyDescent="0.2"/>
  <cols>
    <col min="1" max="1" width="18.28515625" style="309" customWidth="1"/>
    <col min="2" max="2" width="13.140625" style="309" customWidth="1"/>
    <col min="3" max="3" width="12.140625" style="309" customWidth="1"/>
    <col min="4" max="4" width="21.42578125" style="309" customWidth="1"/>
    <col min="5" max="5" width="29.42578125" style="309" customWidth="1"/>
    <col min="6" max="6" width="13.7109375" style="309" customWidth="1"/>
    <col min="7" max="7" width="16.140625" style="309" customWidth="1"/>
    <col min="8" max="16384" width="9.140625" style="309"/>
  </cols>
  <sheetData>
    <row r="1" spans="1:7" ht="15" customHeight="1" x14ac:dyDescent="0.2">
      <c r="A1" s="313"/>
      <c r="B1" s="313"/>
      <c r="C1" s="313"/>
      <c r="D1" s="313"/>
      <c r="E1" s="764" t="s">
        <v>903</v>
      </c>
      <c r="F1" s="764"/>
      <c r="G1" s="764"/>
    </row>
    <row r="2" spans="1:7" ht="12.75" customHeight="1" x14ac:dyDescent="0.2">
      <c r="A2" s="668"/>
      <c r="B2" s="668"/>
      <c r="C2" s="668"/>
      <c r="D2" s="668"/>
      <c r="E2" s="827" t="s">
        <v>950</v>
      </c>
      <c r="F2" s="827"/>
      <c r="G2" s="827"/>
    </row>
    <row r="3" spans="1:7" ht="24" customHeight="1" x14ac:dyDescent="0.2">
      <c r="A3" s="668"/>
      <c r="B3" s="668"/>
      <c r="C3" s="668"/>
      <c r="D3" s="668"/>
      <c r="E3" s="827" t="s">
        <v>854</v>
      </c>
      <c r="F3" s="827"/>
      <c r="G3" s="827"/>
    </row>
    <row r="4" spans="1:7" ht="11.25" customHeight="1" x14ac:dyDescent="0.2">
      <c r="E4" s="796" t="s">
        <v>1487</v>
      </c>
      <c r="F4" s="796"/>
      <c r="G4" s="796"/>
    </row>
    <row r="5" spans="1:7" x14ac:dyDescent="0.2">
      <c r="F5" s="359"/>
      <c r="G5" s="359"/>
    </row>
    <row r="6" spans="1:7" ht="45" customHeight="1" x14ac:dyDescent="0.2">
      <c r="A6" s="838" t="s">
        <v>1028</v>
      </c>
      <c r="B6" s="838"/>
      <c r="C6" s="838"/>
      <c r="D6" s="838"/>
      <c r="E6" s="838"/>
      <c r="F6" s="838"/>
      <c r="G6" s="838"/>
    </row>
    <row r="7" spans="1:7" ht="16.5" thickBot="1" x14ac:dyDescent="0.3">
      <c r="A7" s="360"/>
      <c r="B7" s="361"/>
      <c r="C7" s="361"/>
      <c r="D7" s="361"/>
      <c r="E7" s="361"/>
      <c r="F7" s="839" t="s">
        <v>951</v>
      </c>
      <c r="G7" s="840"/>
    </row>
    <row r="8" spans="1:7" ht="45.75" customHeight="1" thickBot="1" x14ac:dyDescent="0.25">
      <c r="A8" s="841" t="s">
        <v>952</v>
      </c>
      <c r="B8" s="843" t="s">
        <v>953</v>
      </c>
      <c r="C8" s="844"/>
      <c r="D8" s="847" t="s">
        <v>954</v>
      </c>
      <c r="E8" s="848"/>
      <c r="F8" s="845" t="s">
        <v>955</v>
      </c>
      <c r="G8" s="845" t="s">
        <v>956</v>
      </c>
    </row>
    <row r="9" spans="1:7" ht="30.75" thickBot="1" x14ac:dyDescent="0.25">
      <c r="A9" s="842"/>
      <c r="B9" s="362" t="s">
        <v>957</v>
      </c>
      <c r="C9" s="362" t="s">
        <v>958</v>
      </c>
      <c r="D9" s="849"/>
      <c r="E9" s="850"/>
      <c r="F9" s="846"/>
      <c r="G9" s="846"/>
    </row>
    <row r="10" spans="1:7" ht="14.25" customHeight="1" x14ac:dyDescent="0.2">
      <c r="A10" s="833" t="s">
        <v>1029</v>
      </c>
      <c r="B10" s="834"/>
      <c r="C10" s="834"/>
      <c r="D10" s="834"/>
      <c r="E10" s="835"/>
      <c r="F10" s="828">
        <v>763000</v>
      </c>
      <c r="G10" s="829"/>
    </row>
    <row r="11" spans="1:7" ht="45.75" customHeight="1" x14ac:dyDescent="0.2">
      <c r="A11" s="830" t="s">
        <v>477</v>
      </c>
      <c r="B11" s="363">
        <v>44650</v>
      </c>
      <c r="C11" s="364" t="s">
        <v>1030</v>
      </c>
      <c r="D11" s="836" t="s">
        <v>1031</v>
      </c>
      <c r="E11" s="837"/>
      <c r="F11" s="365">
        <v>96810</v>
      </c>
      <c r="G11" s="365">
        <v>96810</v>
      </c>
    </row>
    <row r="12" spans="1:7" ht="16.5" customHeight="1" x14ac:dyDescent="0.2">
      <c r="A12" s="830"/>
      <c r="B12" s="363">
        <v>44680</v>
      </c>
      <c r="C12" s="364" t="s">
        <v>1032</v>
      </c>
      <c r="D12" s="836" t="s">
        <v>959</v>
      </c>
      <c r="E12" s="837"/>
      <c r="F12" s="365">
        <v>55560</v>
      </c>
      <c r="G12" s="365">
        <v>55560</v>
      </c>
    </row>
    <row r="13" spans="1:7" ht="14.25" customHeight="1" x14ac:dyDescent="0.2">
      <c r="A13" s="830"/>
      <c r="B13" s="363">
        <v>44743</v>
      </c>
      <c r="C13" s="364" t="s">
        <v>1034</v>
      </c>
      <c r="D13" s="836" t="s">
        <v>959</v>
      </c>
      <c r="E13" s="837"/>
      <c r="F13" s="365">
        <v>27780</v>
      </c>
      <c r="G13" s="365">
        <v>27780</v>
      </c>
    </row>
    <row r="14" spans="1:7" ht="14.25" customHeight="1" x14ac:dyDescent="0.2">
      <c r="A14" s="830"/>
      <c r="B14" s="363">
        <v>44743</v>
      </c>
      <c r="C14" s="364" t="s">
        <v>1033</v>
      </c>
      <c r="D14" s="836" t="s">
        <v>959</v>
      </c>
      <c r="E14" s="837"/>
      <c r="F14" s="365">
        <v>13890</v>
      </c>
      <c r="G14" s="365">
        <v>13890</v>
      </c>
    </row>
    <row r="15" spans="1:7" ht="13.5" customHeight="1" x14ac:dyDescent="0.2">
      <c r="A15" s="830"/>
      <c r="B15" s="363">
        <v>44762</v>
      </c>
      <c r="C15" s="364" t="s">
        <v>1035</v>
      </c>
      <c r="D15" s="836" t="s">
        <v>959</v>
      </c>
      <c r="E15" s="837"/>
      <c r="F15" s="365">
        <v>61116</v>
      </c>
      <c r="G15" s="365">
        <v>61116</v>
      </c>
    </row>
    <row r="16" spans="1:7" ht="45.75" customHeight="1" x14ac:dyDescent="0.2">
      <c r="A16" s="830"/>
      <c r="B16" s="363">
        <v>44768</v>
      </c>
      <c r="C16" s="364" t="s">
        <v>1036</v>
      </c>
      <c r="D16" s="836" t="s">
        <v>1031</v>
      </c>
      <c r="E16" s="837"/>
      <c r="F16" s="365">
        <v>31419</v>
      </c>
      <c r="G16" s="365">
        <v>31419</v>
      </c>
    </row>
    <row r="17" spans="1:7" ht="15.75" customHeight="1" x14ac:dyDescent="0.2">
      <c r="A17" s="830"/>
      <c r="B17" s="363">
        <v>44797</v>
      </c>
      <c r="C17" s="364" t="s">
        <v>1037</v>
      </c>
      <c r="D17" s="836" t="s">
        <v>959</v>
      </c>
      <c r="E17" s="837"/>
      <c r="F17" s="365">
        <v>76395</v>
      </c>
      <c r="G17" s="365">
        <v>76395</v>
      </c>
    </row>
    <row r="18" spans="1:7" ht="28.5" customHeight="1" x14ac:dyDescent="0.2">
      <c r="A18" s="830"/>
      <c r="B18" s="363">
        <v>44853</v>
      </c>
      <c r="C18" s="364" t="s">
        <v>1038</v>
      </c>
      <c r="D18" s="836" t="s">
        <v>1039</v>
      </c>
      <c r="E18" s="837"/>
      <c r="F18" s="365">
        <v>36000</v>
      </c>
      <c r="G18" s="365">
        <v>36000</v>
      </c>
    </row>
    <row r="19" spans="1:7" ht="75.75" customHeight="1" x14ac:dyDescent="0.2">
      <c r="A19" s="830"/>
      <c r="B19" s="363">
        <v>44879</v>
      </c>
      <c r="C19" s="364" t="s">
        <v>1040</v>
      </c>
      <c r="D19" s="836" t="s">
        <v>1042</v>
      </c>
      <c r="E19" s="837"/>
      <c r="F19" s="365">
        <v>81500</v>
      </c>
      <c r="G19" s="365">
        <v>81500</v>
      </c>
    </row>
    <row r="20" spans="1:7" ht="75" customHeight="1" thickBot="1" x14ac:dyDescent="0.25">
      <c r="A20" s="830"/>
      <c r="B20" s="363">
        <v>44910</v>
      </c>
      <c r="C20" s="364" t="s">
        <v>1041</v>
      </c>
      <c r="D20" s="822" t="s">
        <v>1042</v>
      </c>
      <c r="E20" s="823"/>
      <c r="F20" s="365">
        <v>114300</v>
      </c>
      <c r="G20" s="365">
        <v>114300</v>
      </c>
    </row>
    <row r="21" spans="1:7" ht="15.75" customHeight="1" thickBot="1" x14ac:dyDescent="0.25">
      <c r="A21" s="824" t="s">
        <v>960</v>
      </c>
      <c r="B21" s="825"/>
      <c r="C21" s="825"/>
      <c r="D21" s="825"/>
      <c r="E21" s="826"/>
      <c r="F21" s="366">
        <f>SUM(F11:F20)</f>
        <v>594770</v>
      </c>
      <c r="G21" s="366">
        <f>SUM(G11:G20)</f>
        <v>594770</v>
      </c>
    </row>
    <row r="22" spans="1:7" ht="15" customHeight="1" thickBot="1" x14ac:dyDescent="0.25">
      <c r="A22" s="824" t="s">
        <v>961</v>
      </c>
      <c r="B22" s="825"/>
      <c r="C22" s="825"/>
      <c r="D22" s="825"/>
      <c r="E22" s="826"/>
      <c r="F22" s="831">
        <f>F10-G21</f>
        <v>168230</v>
      </c>
      <c r="G22" s="832"/>
    </row>
  </sheetData>
  <mergeCells count="27">
    <mergeCell ref="D16:E16"/>
    <mergeCell ref="D17:E17"/>
    <mergeCell ref="D18:E18"/>
    <mergeCell ref="D19:E19"/>
    <mergeCell ref="A6:G6"/>
    <mergeCell ref="F7:G7"/>
    <mergeCell ref="A8:A9"/>
    <mergeCell ref="B8:C8"/>
    <mergeCell ref="F8:F9"/>
    <mergeCell ref="G8:G9"/>
    <mergeCell ref="D8:E9"/>
    <mergeCell ref="D20:E20"/>
    <mergeCell ref="A21:E21"/>
    <mergeCell ref="A22:E22"/>
    <mergeCell ref="E1:G1"/>
    <mergeCell ref="E2:G2"/>
    <mergeCell ref="E3:G3"/>
    <mergeCell ref="E4:G4"/>
    <mergeCell ref="F10:G10"/>
    <mergeCell ref="A11:A20"/>
    <mergeCell ref="F22:G22"/>
    <mergeCell ref="A10:E10"/>
    <mergeCell ref="D11:E11"/>
    <mergeCell ref="D12:E12"/>
    <mergeCell ref="D13:E13"/>
    <mergeCell ref="D14:E14"/>
    <mergeCell ref="D15:E15"/>
  </mergeCells>
  <pageMargins left="1.1023622047244095" right="0.31496062992125984" top="0.74803149606299213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3"/>
  <sheetViews>
    <sheetView view="pageBreakPreview" zoomScale="71" zoomScaleSheetLayoutView="71" workbookViewId="0">
      <selection activeCell="A6" sqref="A6:F6"/>
    </sheetView>
  </sheetViews>
  <sheetFormatPr defaultColWidth="9.140625" defaultRowHeight="12.75" x14ac:dyDescent="0.2"/>
  <cols>
    <col min="1" max="1" width="7.140625" style="314" customWidth="1"/>
    <col min="2" max="2" width="73.5703125" style="314" customWidth="1"/>
    <col min="3" max="3" width="15.42578125" style="314" customWidth="1"/>
    <col min="4" max="4" width="15.28515625" style="314" customWidth="1"/>
    <col min="5" max="5" width="12.85546875" style="314" customWidth="1"/>
    <col min="6" max="6" width="16" style="314" customWidth="1"/>
    <col min="7" max="7" width="31" style="314" customWidth="1"/>
    <col min="8" max="8" width="12.140625" style="314" customWidth="1"/>
    <col min="9" max="16384" width="9.140625" style="314"/>
  </cols>
  <sheetData>
    <row r="1" spans="1:6" ht="15" customHeight="1" x14ac:dyDescent="0.2">
      <c r="A1" s="315"/>
      <c r="B1" s="315"/>
      <c r="C1" s="851" t="s">
        <v>944</v>
      </c>
      <c r="D1" s="851"/>
      <c r="E1" s="851"/>
      <c r="F1" s="851"/>
    </row>
    <row r="2" spans="1:6" x14ac:dyDescent="0.2">
      <c r="A2" s="669"/>
      <c r="B2" s="669"/>
      <c r="C2" s="851" t="s">
        <v>780</v>
      </c>
      <c r="D2" s="851"/>
      <c r="E2" s="851"/>
      <c r="F2" s="851"/>
    </row>
    <row r="3" spans="1:6" ht="24" customHeight="1" x14ac:dyDescent="0.2">
      <c r="A3" s="666"/>
      <c r="B3" s="666"/>
      <c r="C3" s="853" t="s">
        <v>854</v>
      </c>
      <c r="D3" s="853"/>
      <c r="E3" s="853"/>
      <c r="F3" s="853"/>
    </row>
    <row r="4" spans="1:6" ht="12.75" customHeight="1" x14ac:dyDescent="0.25">
      <c r="A4" s="367"/>
      <c r="C4" s="796" t="s">
        <v>1488</v>
      </c>
      <c r="D4" s="796"/>
      <c r="E4" s="796"/>
      <c r="F4" s="796"/>
    </row>
    <row r="5" spans="1:6" ht="15.75" x14ac:dyDescent="0.25">
      <c r="A5" s="367"/>
      <c r="E5" s="359"/>
      <c r="F5" s="359"/>
    </row>
    <row r="6" spans="1:6" ht="18.75" x14ac:dyDescent="0.3">
      <c r="A6" s="852" t="s">
        <v>917</v>
      </c>
      <c r="B6" s="852"/>
      <c r="C6" s="852"/>
      <c r="D6" s="852"/>
      <c r="E6" s="852"/>
      <c r="F6" s="852"/>
    </row>
    <row r="7" spans="1:6" ht="18.75" x14ac:dyDescent="0.3">
      <c r="A7" s="852" t="s">
        <v>1043</v>
      </c>
      <c r="B7" s="852"/>
      <c r="C7" s="852"/>
      <c r="D7" s="852"/>
      <c r="E7" s="852"/>
      <c r="F7" s="852"/>
    </row>
    <row r="8" spans="1:6" ht="15.75" x14ac:dyDescent="0.25">
      <c r="A8" s="854" t="s">
        <v>880</v>
      </c>
      <c r="B8" s="854"/>
      <c r="C8" s="854"/>
      <c r="D8" s="854"/>
      <c r="E8" s="854"/>
      <c r="F8" s="854"/>
    </row>
    <row r="9" spans="1:6" x14ac:dyDescent="0.2">
      <c r="A9" s="855" t="s">
        <v>795</v>
      </c>
      <c r="B9" s="855" t="s">
        <v>962</v>
      </c>
      <c r="C9" s="855" t="s">
        <v>945</v>
      </c>
      <c r="D9" s="855" t="s">
        <v>850</v>
      </c>
      <c r="E9" s="855" t="s">
        <v>946</v>
      </c>
      <c r="F9" s="855" t="s">
        <v>947</v>
      </c>
    </row>
    <row r="10" spans="1:6" ht="32.25" customHeight="1" x14ac:dyDescent="0.2">
      <c r="A10" s="855"/>
      <c r="B10" s="855"/>
      <c r="C10" s="855"/>
      <c r="D10" s="855"/>
      <c r="E10" s="855"/>
      <c r="F10" s="855"/>
    </row>
    <row r="11" spans="1:6" ht="13.15" x14ac:dyDescent="0.25">
      <c r="A11" s="368">
        <v>1</v>
      </c>
      <c r="B11" s="368">
        <v>2</v>
      </c>
      <c r="C11" s="368">
        <v>3</v>
      </c>
      <c r="D11" s="368">
        <v>4</v>
      </c>
      <c r="E11" s="368">
        <v>5</v>
      </c>
      <c r="F11" s="368">
        <v>6</v>
      </c>
    </row>
    <row r="12" spans="1:6" s="432" customFormat="1" ht="25.5" x14ac:dyDescent="0.2">
      <c r="A12" s="369" t="s">
        <v>433</v>
      </c>
      <c r="B12" s="370" t="s">
        <v>963</v>
      </c>
      <c r="C12" s="431">
        <v>62179.7</v>
      </c>
      <c r="D12" s="431">
        <v>15179</v>
      </c>
      <c r="E12" s="371">
        <v>24.411504076089145</v>
      </c>
      <c r="F12" s="370">
        <v>47000.7</v>
      </c>
    </row>
    <row r="13" spans="1:6" s="432" customFormat="1" ht="38.25" x14ac:dyDescent="0.2">
      <c r="A13" s="372" t="s">
        <v>964</v>
      </c>
      <c r="B13" s="373" t="s">
        <v>965</v>
      </c>
      <c r="C13" s="374">
        <v>143</v>
      </c>
      <c r="D13" s="374">
        <v>143</v>
      </c>
      <c r="E13" s="375">
        <v>100</v>
      </c>
      <c r="F13" s="374">
        <v>0</v>
      </c>
    </row>
    <row r="14" spans="1:6" s="432" customFormat="1" ht="15" customHeight="1" x14ac:dyDescent="0.2">
      <c r="A14" s="376"/>
      <c r="B14" s="377" t="s">
        <v>966</v>
      </c>
      <c r="C14" s="60">
        <v>43</v>
      </c>
      <c r="D14" s="60">
        <v>43</v>
      </c>
      <c r="E14" s="378">
        <v>100</v>
      </c>
      <c r="F14" s="379">
        <v>0</v>
      </c>
    </row>
    <row r="15" spans="1:6" x14ac:dyDescent="0.2">
      <c r="A15" s="433"/>
      <c r="B15" s="380" t="s">
        <v>967</v>
      </c>
      <c r="C15" s="60">
        <v>100</v>
      </c>
      <c r="D15" s="60">
        <v>100</v>
      </c>
      <c r="E15" s="378">
        <v>100</v>
      </c>
      <c r="F15" s="379">
        <v>0</v>
      </c>
    </row>
    <row r="16" spans="1:6" ht="15" customHeight="1" x14ac:dyDescent="0.2">
      <c r="A16" s="372" t="s">
        <v>1044</v>
      </c>
      <c r="B16" s="373" t="s">
        <v>52</v>
      </c>
      <c r="C16" s="385">
        <v>62036.7</v>
      </c>
      <c r="D16" s="385">
        <v>15036</v>
      </c>
      <c r="E16" s="392">
        <v>24.237266005445164</v>
      </c>
      <c r="F16" s="385">
        <v>47000.7</v>
      </c>
    </row>
    <row r="17" spans="1:9" x14ac:dyDescent="0.2">
      <c r="A17" s="433"/>
      <c r="B17" s="377" t="s">
        <v>966</v>
      </c>
      <c r="C17" s="391">
        <v>4905.6000000000004</v>
      </c>
      <c r="D17" s="391">
        <v>1124</v>
      </c>
      <c r="E17" s="389">
        <v>22.912589693411608</v>
      </c>
      <c r="F17" s="390">
        <v>3781.6000000000004</v>
      </c>
    </row>
    <row r="18" spans="1:9" x14ac:dyDescent="0.2">
      <c r="A18" s="202"/>
      <c r="B18" s="380" t="s">
        <v>967</v>
      </c>
      <c r="C18" s="391">
        <v>57131.1</v>
      </c>
      <c r="D18" s="391">
        <v>13912</v>
      </c>
      <c r="E18" s="389">
        <v>24.35101022035284</v>
      </c>
      <c r="F18" s="390">
        <v>43219.1</v>
      </c>
    </row>
    <row r="19" spans="1:9" ht="25.5" x14ac:dyDescent="0.2">
      <c r="A19" s="310" t="s">
        <v>434</v>
      </c>
      <c r="B19" s="381" t="s">
        <v>968</v>
      </c>
      <c r="C19" s="311">
        <v>4765.3999999999996</v>
      </c>
      <c r="D19" s="311">
        <v>4745.6000000000004</v>
      </c>
      <c r="E19" s="382">
        <v>99.584504973349581</v>
      </c>
      <c r="F19" s="311">
        <v>19.799999999999272</v>
      </c>
    </row>
    <row r="20" spans="1:9" ht="38.25" x14ac:dyDescent="0.2">
      <c r="A20" s="383" t="s">
        <v>969</v>
      </c>
      <c r="B20" s="384" t="s">
        <v>970</v>
      </c>
      <c r="C20" s="385">
        <v>4569.5</v>
      </c>
      <c r="D20" s="385">
        <v>4569.5</v>
      </c>
      <c r="E20" s="386">
        <v>100</v>
      </c>
      <c r="F20" s="385">
        <v>0</v>
      </c>
    </row>
    <row r="21" spans="1:9" s="432" customFormat="1" ht="15" customHeight="1" x14ac:dyDescent="0.2">
      <c r="A21" s="387"/>
      <c r="B21" s="377" t="s">
        <v>966</v>
      </c>
      <c r="C21" s="388">
        <v>1388.3</v>
      </c>
      <c r="D21" s="388">
        <v>1388.3</v>
      </c>
      <c r="E21" s="389">
        <v>100</v>
      </c>
      <c r="F21" s="390">
        <v>0</v>
      </c>
    </row>
    <row r="22" spans="1:9" s="432" customFormat="1" ht="15" customHeight="1" x14ac:dyDescent="0.2">
      <c r="A22" s="387"/>
      <c r="B22" s="380" t="s">
        <v>967</v>
      </c>
      <c r="C22" s="391">
        <v>795.3</v>
      </c>
      <c r="D22" s="391">
        <v>795.3</v>
      </c>
      <c r="E22" s="389">
        <v>100</v>
      </c>
      <c r="F22" s="390">
        <v>0</v>
      </c>
    </row>
    <row r="23" spans="1:9" s="432" customFormat="1" ht="15" customHeight="1" x14ac:dyDescent="0.2">
      <c r="A23" s="387"/>
      <c r="B23" s="380" t="s">
        <v>971</v>
      </c>
      <c r="C23" s="391">
        <v>2385.9</v>
      </c>
      <c r="D23" s="391">
        <v>2385.9</v>
      </c>
      <c r="E23" s="389">
        <v>100</v>
      </c>
      <c r="F23" s="390">
        <v>0</v>
      </c>
    </row>
    <row r="24" spans="1:9" s="432" customFormat="1" ht="25.5" x14ac:dyDescent="0.2">
      <c r="A24" s="383" t="s">
        <v>972</v>
      </c>
      <c r="B24" s="373" t="s">
        <v>52</v>
      </c>
      <c r="C24" s="385">
        <v>195.89999999999998</v>
      </c>
      <c r="D24" s="385">
        <v>176.10000000000002</v>
      </c>
      <c r="E24" s="392">
        <v>89.892802450229738</v>
      </c>
      <c r="F24" s="385">
        <v>19.799999999999955</v>
      </c>
    </row>
    <row r="25" spans="1:9" ht="15" customHeight="1" x14ac:dyDescent="0.2">
      <c r="A25" s="202"/>
      <c r="B25" s="377" t="s">
        <v>966</v>
      </c>
      <c r="C25" s="391">
        <v>65.3</v>
      </c>
      <c r="D25" s="391">
        <v>58.7</v>
      </c>
      <c r="E25" s="389">
        <v>89.892802450229709</v>
      </c>
      <c r="F25" s="390">
        <v>6.5999999999999943</v>
      </c>
    </row>
    <row r="26" spans="1:9" ht="15" customHeight="1" x14ac:dyDescent="0.2">
      <c r="A26" s="202"/>
      <c r="B26" s="380" t="s">
        <v>967</v>
      </c>
      <c r="C26" s="391">
        <v>130.6</v>
      </c>
      <c r="D26" s="391">
        <v>117.4</v>
      </c>
      <c r="E26" s="389">
        <v>89.892802450229709</v>
      </c>
      <c r="F26" s="390">
        <v>13.199999999999989</v>
      </c>
    </row>
    <row r="27" spans="1:9" ht="25.5" x14ac:dyDescent="0.2">
      <c r="A27" s="310" t="s">
        <v>973</v>
      </c>
      <c r="B27" s="393" t="s">
        <v>974</v>
      </c>
      <c r="C27" s="311">
        <v>7731.4000000000005</v>
      </c>
      <c r="D27" s="311">
        <v>7731.4000000000005</v>
      </c>
      <c r="E27" s="382">
        <v>100</v>
      </c>
      <c r="F27" s="311">
        <v>0</v>
      </c>
    </row>
    <row r="28" spans="1:9" ht="38.25" x14ac:dyDescent="0.2">
      <c r="A28" s="383" t="s">
        <v>948</v>
      </c>
      <c r="B28" s="373" t="s">
        <v>965</v>
      </c>
      <c r="C28" s="385">
        <v>7731.4000000000005</v>
      </c>
      <c r="D28" s="385">
        <v>7731.4000000000005</v>
      </c>
      <c r="E28" s="392">
        <v>100</v>
      </c>
      <c r="F28" s="385">
        <v>0</v>
      </c>
    </row>
    <row r="29" spans="1:9" s="432" customFormat="1" ht="15" customHeight="1" x14ac:dyDescent="0.2">
      <c r="A29" s="196"/>
      <c r="B29" s="377" t="s">
        <v>966</v>
      </c>
      <c r="C29" s="391">
        <v>569.5</v>
      </c>
      <c r="D29" s="391">
        <v>569.5</v>
      </c>
      <c r="E29" s="394">
        <v>100</v>
      </c>
      <c r="F29" s="391">
        <v>0</v>
      </c>
    </row>
    <row r="30" spans="1:9" s="432" customFormat="1" ht="15" customHeight="1" x14ac:dyDescent="0.2">
      <c r="A30" s="395"/>
      <c r="B30" s="380" t="s">
        <v>967</v>
      </c>
      <c r="C30" s="391">
        <v>776.8</v>
      </c>
      <c r="D30" s="391">
        <v>776.8</v>
      </c>
      <c r="E30" s="389">
        <v>100</v>
      </c>
      <c r="F30" s="390">
        <v>0</v>
      </c>
      <c r="I30" s="314"/>
    </row>
    <row r="31" spans="1:9" s="432" customFormat="1" ht="15" customHeight="1" x14ac:dyDescent="0.2">
      <c r="A31" s="395"/>
      <c r="B31" s="380" t="s">
        <v>971</v>
      </c>
      <c r="C31" s="391">
        <v>6285.1</v>
      </c>
      <c r="D31" s="391">
        <v>6285.1</v>
      </c>
      <c r="E31" s="389">
        <v>100</v>
      </c>
      <c r="F31" s="390">
        <v>0</v>
      </c>
      <c r="I31" s="314"/>
    </row>
    <row r="32" spans="1:9" s="432" customFormat="1" ht="15" customHeight="1" x14ac:dyDescent="0.2">
      <c r="A32" s="395"/>
      <c r="B32" s="380" t="s">
        <v>1045</v>
      </c>
      <c r="C32" s="391">
        <v>100</v>
      </c>
      <c r="D32" s="391">
        <v>100</v>
      </c>
      <c r="E32" s="389">
        <v>100</v>
      </c>
      <c r="F32" s="390">
        <v>0</v>
      </c>
      <c r="I32" s="314"/>
    </row>
    <row r="33" spans="1:6" ht="15" customHeight="1" x14ac:dyDescent="0.2">
      <c r="A33" s="310" t="s">
        <v>975</v>
      </c>
      <c r="B33" s="396" t="s">
        <v>976</v>
      </c>
      <c r="C33" s="311">
        <v>6909.2000000000007</v>
      </c>
      <c r="D33" s="311">
        <v>6909.2000000000007</v>
      </c>
      <c r="E33" s="397">
        <v>100</v>
      </c>
      <c r="F33" s="311">
        <v>0</v>
      </c>
    </row>
    <row r="34" spans="1:6" ht="15" customHeight="1" x14ac:dyDescent="0.2">
      <c r="A34" s="383" t="s">
        <v>949</v>
      </c>
      <c r="B34" s="398" t="s">
        <v>977</v>
      </c>
      <c r="C34" s="385">
        <v>6909.2000000000007</v>
      </c>
      <c r="D34" s="385">
        <v>6909.2000000000007</v>
      </c>
      <c r="E34" s="399">
        <v>100</v>
      </c>
      <c r="F34" s="385">
        <v>0</v>
      </c>
    </row>
    <row r="35" spans="1:6" s="432" customFormat="1" ht="15" customHeight="1" x14ac:dyDescent="0.2">
      <c r="A35" s="202"/>
      <c r="B35" s="400" t="s">
        <v>966</v>
      </c>
      <c r="C35" s="391">
        <v>1727.3000000000002</v>
      </c>
      <c r="D35" s="391">
        <v>1727.3000000000002</v>
      </c>
      <c r="E35" s="389">
        <v>100</v>
      </c>
      <c r="F35" s="390">
        <v>0</v>
      </c>
    </row>
    <row r="36" spans="1:6" s="432" customFormat="1" ht="15" customHeight="1" x14ac:dyDescent="0.2">
      <c r="A36" s="202"/>
      <c r="B36" s="401" t="s">
        <v>967</v>
      </c>
      <c r="C36" s="391">
        <v>5181.9000000000005</v>
      </c>
      <c r="D36" s="391">
        <v>5181.9000000000005</v>
      </c>
      <c r="E36" s="389">
        <v>100</v>
      </c>
      <c r="F36" s="390">
        <v>0</v>
      </c>
    </row>
    <row r="37" spans="1:6" s="432" customFormat="1" x14ac:dyDescent="0.2">
      <c r="A37" s="369" t="s">
        <v>978</v>
      </c>
      <c r="B37" s="370" t="s">
        <v>979</v>
      </c>
      <c r="C37" s="370">
        <v>323.2</v>
      </c>
      <c r="D37" s="370">
        <v>260.89999999999998</v>
      </c>
      <c r="E37" s="371">
        <v>80.724009900990097</v>
      </c>
      <c r="F37" s="370">
        <v>62.300000000000011</v>
      </c>
    </row>
    <row r="38" spans="1:6" s="432" customFormat="1" ht="25.5" x14ac:dyDescent="0.2">
      <c r="A38" s="372" t="s">
        <v>980</v>
      </c>
      <c r="B38" s="374" t="s">
        <v>1046</v>
      </c>
      <c r="C38" s="374">
        <v>323.2</v>
      </c>
      <c r="D38" s="374">
        <v>260.89999999999998</v>
      </c>
      <c r="E38" s="375">
        <v>80.724009900990097</v>
      </c>
      <c r="F38" s="374">
        <v>62.300000000000011</v>
      </c>
    </row>
    <row r="39" spans="1:6" s="432" customFormat="1" ht="15" customHeight="1" x14ac:dyDescent="0.2">
      <c r="A39" s="376"/>
      <c r="B39" s="377" t="s">
        <v>966</v>
      </c>
      <c r="C39" s="60">
        <v>207.9</v>
      </c>
      <c r="D39" s="60">
        <v>186.2</v>
      </c>
      <c r="E39" s="378">
        <v>89.56228956228955</v>
      </c>
      <c r="F39" s="379">
        <v>21.700000000000017</v>
      </c>
    </row>
    <row r="40" spans="1:6" s="432" customFormat="1" ht="15" customHeight="1" x14ac:dyDescent="0.2">
      <c r="A40" s="376"/>
      <c r="B40" s="380" t="s">
        <v>967</v>
      </c>
      <c r="C40" s="60">
        <v>115.3</v>
      </c>
      <c r="D40" s="60">
        <v>74.7</v>
      </c>
      <c r="E40" s="378">
        <v>64.78751084128362</v>
      </c>
      <c r="F40" s="379">
        <v>40.599999999999994</v>
      </c>
    </row>
    <row r="41" spans="1:6" ht="25.5" x14ac:dyDescent="0.2">
      <c r="A41" s="402" t="s">
        <v>981</v>
      </c>
      <c r="B41" s="403" t="s">
        <v>982</v>
      </c>
      <c r="C41" s="312">
        <v>4616.6000000000004</v>
      </c>
      <c r="D41" s="312">
        <v>4616.6000000000004</v>
      </c>
      <c r="E41" s="382">
        <v>100</v>
      </c>
      <c r="F41" s="312">
        <v>0</v>
      </c>
    </row>
    <row r="42" spans="1:6" ht="38.25" x14ac:dyDescent="0.2">
      <c r="A42" s="404" t="s">
        <v>983</v>
      </c>
      <c r="B42" s="374" t="s">
        <v>1047</v>
      </c>
      <c r="C42" s="405">
        <v>3022.8</v>
      </c>
      <c r="D42" s="405">
        <v>3022.8</v>
      </c>
      <c r="E42" s="392">
        <v>100</v>
      </c>
      <c r="F42" s="405">
        <v>0</v>
      </c>
    </row>
    <row r="43" spans="1:6" ht="15" customHeight="1" x14ac:dyDescent="0.2">
      <c r="A43" s="406"/>
      <c r="B43" s="400" t="s">
        <v>966</v>
      </c>
      <c r="C43" s="407">
        <v>453.40000000000003</v>
      </c>
      <c r="D43" s="407">
        <v>453.40000000000003</v>
      </c>
      <c r="E43" s="389">
        <v>100</v>
      </c>
      <c r="F43" s="390">
        <v>0</v>
      </c>
    </row>
    <row r="44" spans="1:6" ht="15" customHeight="1" x14ac:dyDescent="0.2">
      <c r="A44" s="406"/>
      <c r="B44" s="401" t="s">
        <v>967</v>
      </c>
      <c r="C44" s="407">
        <v>2507.9</v>
      </c>
      <c r="D44" s="407">
        <v>2507.9</v>
      </c>
      <c r="E44" s="389">
        <v>100</v>
      </c>
      <c r="F44" s="390">
        <v>0</v>
      </c>
    </row>
    <row r="45" spans="1:6" x14ac:dyDescent="0.2">
      <c r="A45" s="434"/>
      <c r="B45" s="401" t="s">
        <v>971</v>
      </c>
      <c r="C45" s="407">
        <v>61.5</v>
      </c>
      <c r="D45" s="407">
        <v>61.5</v>
      </c>
      <c r="E45" s="394">
        <v>100</v>
      </c>
      <c r="F45" s="391">
        <v>0</v>
      </c>
    </row>
    <row r="46" spans="1:6" ht="25.5" x14ac:dyDescent="0.2">
      <c r="A46" s="404" t="s">
        <v>1048</v>
      </c>
      <c r="B46" s="374" t="s">
        <v>236</v>
      </c>
      <c r="C46" s="405">
        <v>1593.8000000000002</v>
      </c>
      <c r="D46" s="405">
        <v>1593.8000000000002</v>
      </c>
      <c r="E46" s="392">
        <v>100</v>
      </c>
      <c r="F46" s="405">
        <v>0</v>
      </c>
    </row>
    <row r="47" spans="1:6" ht="15" customHeight="1" x14ac:dyDescent="0.2">
      <c r="A47" s="406"/>
      <c r="B47" s="400" t="s">
        <v>966</v>
      </c>
      <c r="C47" s="407">
        <v>398.4</v>
      </c>
      <c r="D47" s="407">
        <v>398.4</v>
      </c>
      <c r="E47" s="389">
        <v>100</v>
      </c>
      <c r="F47" s="390">
        <v>0</v>
      </c>
    </row>
    <row r="48" spans="1:6" ht="15" customHeight="1" x14ac:dyDescent="0.2">
      <c r="A48" s="406"/>
      <c r="B48" s="401" t="s">
        <v>967</v>
      </c>
      <c r="C48" s="407">
        <v>1195.4000000000001</v>
      </c>
      <c r="D48" s="407">
        <v>1195.4000000000001</v>
      </c>
      <c r="E48" s="389">
        <v>100</v>
      </c>
      <c r="F48" s="390">
        <v>0</v>
      </c>
    </row>
    <row r="49" spans="1:9" s="432" customFormat="1" ht="38.25" x14ac:dyDescent="0.2">
      <c r="A49" s="369" t="s">
        <v>984</v>
      </c>
      <c r="B49" s="370" t="s">
        <v>985</v>
      </c>
      <c r="C49" s="370">
        <v>3508</v>
      </c>
      <c r="D49" s="370">
        <v>3508</v>
      </c>
      <c r="E49" s="371">
        <v>100</v>
      </c>
      <c r="F49" s="370">
        <v>0</v>
      </c>
    </row>
    <row r="50" spans="1:9" s="432" customFormat="1" ht="25.5" x14ac:dyDescent="0.2">
      <c r="A50" s="372" t="s">
        <v>986</v>
      </c>
      <c r="B50" s="374" t="s">
        <v>236</v>
      </c>
      <c r="C50" s="374">
        <v>3079.1</v>
      </c>
      <c r="D50" s="374">
        <v>3079.1</v>
      </c>
      <c r="E50" s="375">
        <v>100</v>
      </c>
      <c r="F50" s="374">
        <v>0</v>
      </c>
    </row>
    <row r="51" spans="1:9" s="432" customFormat="1" ht="15" customHeight="1" x14ac:dyDescent="0.2">
      <c r="A51" s="376"/>
      <c r="B51" s="377" t="s">
        <v>966</v>
      </c>
      <c r="C51" s="379">
        <v>367.3</v>
      </c>
      <c r="D51" s="379">
        <v>367.3</v>
      </c>
      <c r="E51" s="378">
        <v>100</v>
      </c>
      <c r="F51" s="379">
        <v>0</v>
      </c>
    </row>
    <row r="52" spans="1:9" s="432" customFormat="1" ht="15" customHeight="1" x14ac:dyDescent="0.2">
      <c r="A52" s="376"/>
      <c r="B52" s="380" t="s">
        <v>967</v>
      </c>
      <c r="C52" s="60">
        <v>135.6</v>
      </c>
      <c r="D52" s="60">
        <v>135.6</v>
      </c>
      <c r="E52" s="378">
        <v>100</v>
      </c>
      <c r="F52" s="379">
        <v>0</v>
      </c>
    </row>
    <row r="53" spans="1:9" s="432" customFormat="1" ht="15" customHeight="1" x14ac:dyDescent="0.2">
      <c r="A53" s="376"/>
      <c r="B53" s="401" t="s">
        <v>971</v>
      </c>
      <c r="C53" s="60">
        <v>2576.1999999999998</v>
      </c>
      <c r="D53" s="60">
        <v>2576.1999999999998</v>
      </c>
      <c r="E53" s="378">
        <v>100</v>
      </c>
      <c r="F53" s="379">
        <v>0</v>
      </c>
    </row>
    <row r="54" spans="1:9" ht="38.25" x14ac:dyDescent="0.2">
      <c r="A54" s="372" t="s">
        <v>1049</v>
      </c>
      <c r="B54" s="374" t="s">
        <v>360</v>
      </c>
      <c r="C54" s="374">
        <v>428.9</v>
      </c>
      <c r="D54" s="374">
        <v>428.9</v>
      </c>
      <c r="E54" s="375">
        <v>100</v>
      </c>
      <c r="F54" s="374">
        <v>0</v>
      </c>
    </row>
    <row r="55" spans="1:9" x14ac:dyDescent="0.2">
      <c r="A55" s="433"/>
      <c r="B55" s="377" t="s">
        <v>966</v>
      </c>
      <c r="C55" s="60">
        <v>107.2</v>
      </c>
      <c r="D55" s="60">
        <v>107.2</v>
      </c>
      <c r="E55" s="435">
        <v>100</v>
      </c>
      <c r="F55" s="60">
        <v>0</v>
      </c>
    </row>
    <row r="56" spans="1:9" x14ac:dyDescent="0.2">
      <c r="A56" s="433"/>
      <c r="B56" s="380" t="s">
        <v>967</v>
      </c>
      <c r="C56" s="60">
        <v>321.7</v>
      </c>
      <c r="D56" s="60">
        <v>321.7</v>
      </c>
      <c r="E56" s="435">
        <v>100</v>
      </c>
      <c r="F56" s="60">
        <v>0</v>
      </c>
    </row>
    <row r="57" spans="1:9" ht="25.5" x14ac:dyDescent="0.2">
      <c r="A57" s="402" t="s">
        <v>987</v>
      </c>
      <c r="B57" s="403" t="s">
        <v>988</v>
      </c>
      <c r="C57" s="312">
        <v>11446.6</v>
      </c>
      <c r="D57" s="312">
        <v>10249.6</v>
      </c>
      <c r="E57" s="382">
        <v>89.54274631768385</v>
      </c>
      <c r="F57" s="312">
        <v>1197</v>
      </c>
    </row>
    <row r="58" spans="1:9" ht="25.5" x14ac:dyDescent="0.2">
      <c r="A58" s="404" t="s">
        <v>989</v>
      </c>
      <c r="B58" s="408" t="s">
        <v>990</v>
      </c>
      <c r="C58" s="405">
        <v>11446.6</v>
      </c>
      <c r="D58" s="405">
        <v>10249.6</v>
      </c>
      <c r="E58" s="392">
        <v>89.54274631768385</v>
      </c>
      <c r="F58" s="405">
        <v>1197</v>
      </c>
    </row>
    <row r="59" spans="1:9" s="432" customFormat="1" ht="15" customHeight="1" x14ac:dyDescent="0.2">
      <c r="A59" s="406"/>
      <c r="B59" s="400" t="s">
        <v>966</v>
      </c>
      <c r="C59" s="407">
        <v>937.9</v>
      </c>
      <c r="D59" s="407">
        <v>937.9</v>
      </c>
      <c r="E59" s="389">
        <v>100</v>
      </c>
      <c r="F59" s="390">
        <v>0</v>
      </c>
    </row>
    <row r="60" spans="1:9" s="432" customFormat="1" ht="15" customHeight="1" x14ac:dyDescent="0.2">
      <c r="A60" s="406"/>
      <c r="B60" s="401" t="s">
        <v>967</v>
      </c>
      <c r="C60" s="407">
        <v>4832.6000000000004</v>
      </c>
      <c r="D60" s="407">
        <v>3635.6000000000004</v>
      </c>
      <c r="E60" s="389">
        <v>75.230724661672809</v>
      </c>
      <c r="F60" s="390">
        <v>1197</v>
      </c>
    </row>
    <row r="61" spans="1:9" s="432" customFormat="1" ht="15" customHeight="1" x14ac:dyDescent="0.2">
      <c r="A61" s="406"/>
      <c r="B61" s="409" t="s">
        <v>971</v>
      </c>
      <c r="C61" s="407">
        <v>5676.1</v>
      </c>
      <c r="D61" s="407">
        <v>5676.1</v>
      </c>
      <c r="E61" s="389">
        <v>100</v>
      </c>
      <c r="F61" s="390">
        <v>0</v>
      </c>
    </row>
    <row r="62" spans="1:9" ht="25.5" x14ac:dyDescent="0.2">
      <c r="A62" s="410" t="s">
        <v>991</v>
      </c>
      <c r="B62" s="411" t="s">
        <v>992</v>
      </c>
      <c r="C62" s="311">
        <v>60970.9</v>
      </c>
      <c r="D62" s="311">
        <v>58201.299999999996</v>
      </c>
      <c r="E62" s="397">
        <v>95.457505137696828</v>
      </c>
      <c r="F62" s="311">
        <v>2769.6000000000058</v>
      </c>
      <c r="I62" s="436"/>
    </row>
    <row r="63" spans="1:9" ht="25.5" x14ac:dyDescent="0.2">
      <c r="A63" s="383" t="s">
        <v>993</v>
      </c>
      <c r="B63" s="412" t="s">
        <v>994</v>
      </c>
      <c r="C63" s="385">
        <v>60970.9</v>
      </c>
      <c r="D63" s="385">
        <v>58201.299999999996</v>
      </c>
      <c r="E63" s="399">
        <v>95.457505137696828</v>
      </c>
      <c r="F63" s="385">
        <v>2769.6000000000058</v>
      </c>
      <c r="I63" s="436"/>
    </row>
    <row r="64" spans="1:9" s="432" customFormat="1" ht="15" customHeight="1" x14ac:dyDescent="0.2">
      <c r="A64" s="202"/>
      <c r="B64" s="400" t="s">
        <v>966</v>
      </c>
      <c r="C64" s="391">
        <v>6097.1</v>
      </c>
      <c r="D64" s="391">
        <v>6097.1</v>
      </c>
      <c r="E64" s="389">
        <v>100</v>
      </c>
      <c r="F64" s="391">
        <v>0</v>
      </c>
    </row>
    <row r="65" spans="1:8" s="432" customFormat="1" ht="15" customHeight="1" x14ac:dyDescent="0.2">
      <c r="A65" s="202"/>
      <c r="B65" s="401" t="s">
        <v>967</v>
      </c>
      <c r="C65" s="391">
        <v>54873.8</v>
      </c>
      <c r="D65" s="391">
        <v>52104.2</v>
      </c>
      <c r="E65" s="389">
        <v>94.952782566543576</v>
      </c>
      <c r="F65" s="391">
        <v>2769.6000000000058</v>
      </c>
    </row>
    <row r="66" spans="1:8" s="437" customFormat="1" ht="25.5" x14ac:dyDescent="0.2">
      <c r="A66" s="402" t="s">
        <v>995</v>
      </c>
      <c r="B66" s="381" t="s">
        <v>996</v>
      </c>
      <c r="C66" s="312">
        <v>10872.7</v>
      </c>
      <c r="D66" s="312">
        <v>10686.3</v>
      </c>
      <c r="E66" s="382">
        <v>98.285614428798723</v>
      </c>
      <c r="F66" s="312">
        <v>186.40000000000146</v>
      </c>
    </row>
    <row r="67" spans="1:8" ht="25.5" x14ac:dyDescent="0.2">
      <c r="A67" s="404" t="s">
        <v>997</v>
      </c>
      <c r="B67" s="413" t="s">
        <v>175</v>
      </c>
      <c r="C67" s="405">
        <v>4416.8</v>
      </c>
      <c r="D67" s="405">
        <v>4416.8</v>
      </c>
      <c r="E67" s="392">
        <v>100</v>
      </c>
      <c r="F67" s="405">
        <v>0</v>
      </c>
    </row>
    <row r="68" spans="1:8" s="432" customFormat="1" ht="15" customHeight="1" x14ac:dyDescent="0.2">
      <c r="A68" s="406"/>
      <c r="B68" s="377" t="s">
        <v>966</v>
      </c>
      <c r="C68" s="407">
        <v>1104.2</v>
      </c>
      <c r="D68" s="407">
        <v>1104.2</v>
      </c>
      <c r="E68" s="389">
        <v>100</v>
      </c>
      <c r="F68" s="414">
        <v>0</v>
      </c>
    </row>
    <row r="69" spans="1:8" s="432" customFormat="1" ht="15" customHeight="1" x14ac:dyDescent="0.2">
      <c r="A69" s="406"/>
      <c r="B69" s="380" t="s">
        <v>967</v>
      </c>
      <c r="C69" s="407">
        <v>3312.6</v>
      </c>
      <c r="D69" s="407">
        <v>3312.6</v>
      </c>
      <c r="E69" s="389">
        <v>100</v>
      </c>
      <c r="F69" s="414">
        <v>0</v>
      </c>
    </row>
    <row r="70" spans="1:8" ht="25.5" x14ac:dyDescent="0.2">
      <c r="A70" s="404" t="s">
        <v>998</v>
      </c>
      <c r="B70" s="413" t="s">
        <v>999</v>
      </c>
      <c r="C70" s="405">
        <v>3414.1</v>
      </c>
      <c r="D70" s="405">
        <v>3414.1</v>
      </c>
      <c r="E70" s="392">
        <v>100</v>
      </c>
      <c r="F70" s="405">
        <v>0</v>
      </c>
    </row>
    <row r="71" spans="1:8" s="432" customFormat="1" ht="15" customHeight="1" x14ac:dyDescent="0.2">
      <c r="A71" s="406"/>
      <c r="B71" s="377" t="s">
        <v>966</v>
      </c>
      <c r="C71" s="407">
        <v>853.5</v>
      </c>
      <c r="D71" s="407">
        <v>853.5</v>
      </c>
      <c r="E71" s="389">
        <v>100</v>
      </c>
      <c r="F71" s="414">
        <v>0</v>
      </c>
    </row>
    <row r="72" spans="1:8" s="432" customFormat="1" ht="15" customHeight="1" x14ac:dyDescent="0.2">
      <c r="A72" s="406"/>
      <c r="B72" s="380" t="s">
        <v>967</v>
      </c>
      <c r="C72" s="407">
        <v>2560.6</v>
      </c>
      <c r="D72" s="407">
        <v>2560.6</v>
      </c>
      <c r="E72" s="389">
        <v>100</v>
      </c>
      <c r="F72" s="414">
        <v>0</v>
      </c>
    </row>
    <row r="73" spans="1:8" s="432" customFormat="1" ht="25.5" x14ac:dyDescent="0.2">
      <c r="A73" s="404" t="s">
        <v>1000</v>
      </c>
      <c r="B73" s="373" t="s">
        <v>1001</v>
      </c>
      <c r="C73" s="385">
        <v>220.39999999999998</v>
      </c>
      <c r="D73" s="385">
        <v>220.39999999999998</v>
      </c>
      <c r="E73" s="392">
        <v>100</v>
      </c>
      <c r="F73" s="405">
        <v>0</v>
      </c>
    </row>
    <row r="74" spans="1:8" ht="15" customHeight="1" x14ac:dyDescent="0.2">
      <c r="A74" s="406"/>
      <c r="B74" s="377" t="s">
        <v>966</v>
      </c>
      <c r="C74" s="391">
        <v>2.2000000000000002</v>
      </c>
      <c r="D74" s="391">
        <v>2.2000000000000002</v>
      </c>
      <c r="E74" s="389">
        <v>100</v>
      </c>
      <c r="F74" s="407">
        <v>0</v>
      </c>
    </row>
    <row r="75" spans="1:8" ht="15" customHeight="1" x14ac:dyDescent="0.2">
      <c r="A75" s="406"/>
      <c r="B75" s="380" t="s">
        <v>967</v>
      </c>
      <c r="C75" s="391">
        <v>218.2</v>
      </c>
      <c r="D75" s="391">
        <v>218.2</v>
      </c>
      <c r="E75" s="389">
        <v>100</v>
      </c>
      <c r="F75" s="407">
        <v>0</v>
      </c>
    </row>
    <row r="76" spans="1:8" ht="25.5" x14ac:dyDescent="0.2">
      <c r="A76" s="415" t="s">
        <v>1002</v>
      </c>
      <c r="B76" s="413" t="s">
        <v>236</v>
      </c>
      <c r="C76" s="405">
        <v>2821.4000000000005</v>
      </c>
      <c r="D76" s="405">
        <v>2635</v>
      </c>
      <c r="E76" s="392">
        <v>93.393350818742448</v>
      </c>
      <c r="F76" s="405">
        <v>186.40000000000055</v>
      </c>
    </row>
    <row r="77" spans="1:8" s="432" customFormat="1" x14ac:dyDescent="0.2">
      <c r="A77" s="416"/>
      <c r="B77" s="377" t="s">
        <v>966</v>
      </c>
      <c r="C77" s="407">
        <v>718.2</v>
      </c>
      <c r="D77" s="407">
        <v>718.2</v>
      </c>
      <c r="E77" s="389">
        <v>100</v>
      </c>
      <c r="F77" s="414">
        <v>0</v>
      </c>
    </row>
    <row r="78" spans="1:8" s="432" customFormat="1" ht="15" customHeight="1" x14ac:dyDescent="0.2">
      <c r="A78" s="416"/>
      <c r="B78" s="380" t="s">
        <v>967</v>
      </c>
      <c r="C78" s="407">
        <v>2103.2000000000003</v>
      </c>
      <c r="D78" s="407">
        <v>1916.8</v>
      </c>
      <c r="E78" s="389">
        <v>91.137314568276892</v>
      </c>
      <c r="F78" s="414">
        <v>186.40000000000032</v>
      </c>
    </row>
    <row r="79" spans="1:8" ht="15" customHeight="1" x14ac:dyDescent="0.2">
      <c r="A79" s="417"/>
      <c r="B79" s="418" t="s">
        <v>1003</v>
      </c>
      <c r="C79" s="316">
        <v>173323.7</v>
      </c>
      <c r="D79" s="316">
        <v>122087.9</v>
      </c>
      <c r="E79" s="419">
        <v>70.439241719395554</v>
      </c>
      <c r="F79" s="316">
        <v>51235.800000000017</v>
      </c>
      <c r="H79" s="438"/>
    </row>
    <row r="80" spans="1:8" x14ac:dyDescent="0.2">
      <c r="A80" s="420"/>
      <c r="B80" s="421" t="s">
        <v>966</v>
      </c>
      <c r="C80" s="407">
        <v>19946.300000000003</v>
      </c>
      <c r="D80" s="407">
        <v>16136.400000000003</v>
      </c>
      <c r="E80" s="422">
        <v>80.899214390638875</v>
      </c>
      <c r="F80" s="423">
        <v>3809.8999999999996</v>
      </c>
    </row>
    <row r="81" spans="1:6" x14ac:dyDescent="0.2">
      <c r="A81" s="420"/>
      <c r="B81" s="409" t="s">
        <v>967</v>
      </c>
      <c r="C81" s="423">
        <v>136292.6</v>
      </c>
      <c r="D81" s="423">
        <v>88866.699999999983</v>
      </c>
      <c r="E81" s="424">
        <v>65.202879686791491</v>
      </c>
      <c r="F81" s="423">
        <v>47425.900000000023</v>
      </c>
    </row>
    <row r="82" spans="1:6" x14ac:dyDescent="0.2">
      <c r="A82" s="425"/>
      <c r="B82" s="409" t="s">
        <v>971</v>
      </c>
      <c r="C82" s="423">
        <v>16984.8</v>
      </c>
      <c r="D82" s="423">
        <v>16984.8</v>
      </c>
      <c r="E82" s="424">
        <v>100</v>
      </c>
      <c r="F82" s="423">
        <v>0</v>
      </c>
    </row>
    <row r="83" spans="1:6" x14ac:dyDescent="0.2">
      <c r="B83" s="380" t="s">
        <v>1045</v>
      </c>
      <c r="C83" s="423">
        <v>100</v>
      </c>
      <c r="D83" s="423">
        <v>100</v>
      </c>
      <c r="E83" s="424">
        <v>100</v>
      </c>
      <c r="F83" s="423">
        <v>0</v>
      </c>
    </row>
  </sheetData>
  <autoFilter ref="A11:I82"/>
  <mergeCells count="13">
    <mergeCell ref="A8:F8"/>
    <mergeCell ref="A9:A10"/>
    <mergeCell ref="B9:B10"/>
    <mergeCell ref="C9:C10"/>
    <mergeCell ref="D9:D10"/>
    <mergeCell ref="E9:E10"/>
    <mergeCell ref="F9:F10"/>
    <mergeCell ref="C1:F1"/>
    <mergeCell ref="A7:F7"/>
    <mergeCell ref="A6:F6"/>
    <mergeCell ref="C2:F2"/>
    <mergeCell ref="C3:F3"/>
    <mergeCell ref="C4:F4"/>
  </mergeCells>
  <pageMargins left="1.1023622047244095" right="0.31496062992125984" top="0.15748031496062992" bottom="0.15748031496062992" header="0.31496062992125984" footer="0.31496062992125984"/>
  <pageSetup paperSize="9"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BE52"/>
  <sheetViews>
    <sheetView view="pageBreakPreview" zoomScaleSheetLayoutView="100" workbookViewId="0">
      <selection activeCell="I4" sqref="I4"/>
    </sheetView>
  </sheetViews>
  <sheetFormatPr defaultColWidth="9" defaultRowHeight="11.45" customHeight="1" x14ac:dyDescent="0.2"/>
  <cols>
    <col min="1" max="2" width="2" style="442" customWidth="1"/>
    <col min="3" max="3" width="1" style="442" customWidth="1"/>
    <col min="4" max="11" width="2" style="442" customWidth="1"/>
    <col min="12" max="12" width="3" style="442" customWidth="1"/>
    <col min="13" max="14" width="2" style="442" customWidth="1"/>
    <col min="15" max="15" width="4.5703125" style="442" customWidth="1"/>
    <col min="16" max="57" width="2" style="442" customWidth="1"/>
    <col min="58" max="16384" width="9" style="441"/>
  </cols>
  <sheetData>
    <row r="1" spans="1:57" ht="11.45" customHeight="1" x14ac:dyDescent="0.2">
      <c r="A1" s="670"/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877" t="s">
        <v>944</v>
      </c>
      <c r="AB1" s="877"/>
      <c r="AC1" s="877"/>
      <c r="AD1" s="877"/>
      <c r="AE1" s="877"/>
      <c r="AF1" s="877"/>
      <c r="AG1" s="877"/>
      <c r="AH1" s="877"/>
      <c r="AI1" s="877"/>
      <c r="AJ1" s="877"/>
      <c r="AK1" s="877"/>
      <c r="AL1" s="877"/>
      <c r="AM1" s="877"/>
      <c r="AN1" s="877"/>
      <c r="AO1" s="877"/>
      <c r="AP1" s="877"/>
      <c r="AQ1" s="877"/>
      <c r="AR1" s="877"/>
      <c r="AS1" s="877"/>
      <c r="AT1" s="877"/>
      <c r="AU1" s="877"/>
      <c r="AV1" s="877"/>
      <c r="AW1" s="877"/>
      <c r="AX1" s="877"/>
      <c r="AY1" s="877"/>
      <c r="AZ1" s="877"/>
      <c r="BA1" s="877"/>
      <c r="BB1" s="877"/>
      <c r="BC1" s="877"/>
      <c r="BD1" s="877"/>
      <c r="BE1" s="877"/>
    </row>
    <row r="2" spans="1:57" ht="11.45" customHeight="1" x14ac:dyDescent="0.2">
      <c r="A2" s="670"/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  <c r="W2" s="670"/>
      <c r="X2" s="670"/>
      <c r="Y2" s="670"/>
      <c r="Z2" s="670"/>
      <c r="AA2" s="877" t="s">
        <v>780</v>
      </c>
      <c r="AB2" s="877"/>
      <c r="AC2" s="877"/>
      <c r="AD2" s="877"/>
      <c r="AE2" s="877"/>
      <c r="AF2" s="877"/>
      <c r="AG2" s="877"/>
      <c r="AH2" s="877"/>
      <c r="AI2" s="877"/>
      <c r="AJ2" s="877"/>
      <c r="AK2" s="877"/>
      <c r="AL2" s="877"/>
      <c r="AM2" s="877"/>
      <c r="AN2" s="877"/>
      <c r="AO2" s="877"/>
      <c r="AP2" s="877"/>
      <c r="AQ2" s="877"/>
      <c r="AR2" s="877"/>
      <c r="AS2" s="877"/>
      <c r="AT2" s="877"/>
      <c r="AU2" s="877"/>
      <c r="AV2" s="877"/>
      <c r="AW2" s="877"/>
      <c r="AX2" s="877"/>
      <c r="AY2" s="877"/>
      <c r="AZ2" s="877"/>
      <c r="BA2" s="877"/>
      <c r="BB2" s="877"/>
      <c r="BC2" s="877"/>
      <c r="BD2" s="877"/>
      <c r="BE2" s="877"/>
    </row>
    <row r="3" spans="1:57" ht="22.5" customHeight="1" x14ac:dyDescent="0.2">
      <c r="A3" s="670"/>
      <c r="B3" s="670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  <c r="W3" s="670"/>
      <c r="X3" s="670"/>
      <c r="Y3" s="670"/>
      <c r="Z3" s="670"/>
      <c r="AA3" s="893" t="s">
        <v>854</v>
      </c>
      <c r="AB3" s="893"/>
      <c r="AC3" s="893"/>
      <c r="AD3" s="893"/>
      <c r="AE3" s="893"/>
      <c r="AF3" s="893"/>
      <c r="AG3" s="893"/>
      <c r="AH3" s="893"/>
      <c r="AI3" s="893"/>
      <c r="AJ3" s="893"/>
      <c r="AK3" s="893"/>
      <c r="AL3" s="893"/>
      <c r="AM3" s="893"/>
      <c r="AN3" s="893"/>
      <c r="AO3" s="893"/>
      <c r="AP3" s="893"/>
      <c r="AQ3" s="893"/>
      <c r="AR3" s="893"/>
      <c r="AS3" s="893"/>
      <c r="AT3" s="893"/>
      <c r="AU3" s="893"/>
      <c r="AV3" s="893"/>
      <c r="AW3" s="893"/>
      <c r="AX3" s="893"/>
      <c r="AY3" s="893"/>
      <c r="AZ3" s="893"/>
      <c r="BA3" s="893"/>
      <c r="BB3" s="893"/>
      <c r="BC3" s="893"/>
      <c r="BD3" s="893"/>
      <c r="BE3" s="893"/>
    </row>
    <row r="4" spans="1:57" ht="14.25" customHeight="1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  <c r="U4" s="670"/>
      <c r="V4" s="670"/>
      <c r="W4" s="670"/>
      <c r="X4" s="670"/>
      <c r="Y4" s="670"/>
      <c r="Z4" s="670"/>
      <c r="AA4" s="877" t="s">
        <v>1487</v>
      </c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7"/>
      <c r="AW4" s="877"/>
      <c r="AX4" s="877"/>
      <c r="AY4" s="877"/>
      <c r="AZ4" s="877"/>
      <c r="BA4" s="877"/>
      <c r="BB4" s="877"/>
      <c r="BC4" s="877"/>
      <c r="BD4" s="877"/>
      <c r="BE4" s="877"/>
    </row>
    <row r="6" spans="1:57" ht="15" customHeight="1" x14ac:dyDescent="0.2">
      <c r="A6" s="857" t="s">
        <v>1105</v>
      </c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57"/>
      <c r="M6" s="857"/>
      <c r="N6" s="857"/>
      <c r="O6" s="857"/>
      <c r="P6" s="857"/>
      <c r="Q6" s="857"/>
      <c r="R6" s="857"/>
      <c r="S6" s="857"/>
      <c r="T6" s="857"/>
      <c r="U6" s="857"/>
      <c r="V6" s="857"/>
      <c r="W6" s="857"/>
      <c r="X6" s="857"/>
      <c r="Y6" s="857"/>
      <c r="Z6" s="857"/>
      <c r="AA6" s="857"/>
      <c r="AB6" s="857"/>
      <c r="AC6" s="857"/>
      <c r="AD6" s="857"/>
      <c r="AE6" s="857"/>
      <c r="AF6" s="857"/>
      <c r="AG6" s="857"/>
      <c r="AH6" s="857"/>
      <c r="AI6" s="857"/>
      <c r="AJ6" s="857"/>
      <c r="AK6" s="857"/>
      <c r="AL6" s="857"/>
      <c r="AM6" s="857"/>
      <c r="AN6" s="857"/>
      <c r="AO6" s="857"/>
      <c r="AP6" s="857"/>
      <c r="AQ6" s="857"/>
      <c r="AR6" s="857"/>
      <c r="AS6" s="857"/>
      <c r="AT6" s="857"/>
      <c r="AU6" s="857"/>
      <c r="AV6" s="857"/>
      <c r="AW6" s="857"/>
      <c r="AX6" s="857"/>
      <c r="AY6" s="857"/>
      <c r="AZ6" s="857"/>
      <c r="BA6" s="857"/>
      <c r="BB6" s="857"/>
      <c r="BC6" s="857"/>
      <c r="BD6" s="857"/>
      <c r="BE6" s="857"/>
    </row>
    <row r="7" spans="1:57" ht="15" customHeight="1" x14ac:dyDescent="0.2">
      <c r="A7" s="444"/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  <c r="AR7" s="443"/>
      <c r="AS7" s="443"/>
      <c r="AT7" s="443"/>
      <c r="AU7" s="443"/>
      <c r="AV7" s="443"/>
      <c r="AW7" s="443"/>
      <c r="AX7" s="443"/>
      <c r="AY7" s="443"/>
      <c r="AZ7" s="876" t="s">
        <v>951</v>
      </c>
      <c r="BA7" s="876"/>
      <c r="BB7" s="876"/>
      <c r="BC7" s="876"/>
      <c r="BD7" s="876"/>
      <c r="BE7" s="876"/>
    </row>
    <row r="8" spans="1:57" ht="11.1" customHeight="1" x14ac:dyDescent="0.2">
      <c r="A8" s="884" t="s">
        <v>1061</v>
      </c>
      <c r="B8" s="884"/>
      <c r="C8" s="884"/>
      <c r="D8" s="884"/>
      <c r="E8" s="884"/>
      <c r="F8" s="884"/>
      <c r="G8" s="884"/>
      <c r="H8" s="884"/>
      <c r="I8" s="884"/>
      <c r="J8" s="884"/>
      <c r="K8" s="884"/>
      <c r="L8" s="884"/>
      <c r="M8" s="884"/>
      <c r="N8" s="884"/>
      <c r="O8" s="884"/>
      <c r="P8" s="891" t="s">
        <v>1062</v>
      </c>
      <c r="Q8" s="891"/>
      <c r="R8" s="891"/>
      <c r="S8" s="891"/>
      <c r="T8" s="891"/>
      <c r="U8" s="891"/>
      <c r="V8" s="891"/>
      <c r="W8" s="891"/>
      <c r="X8" s="891"/>
      <c r="Y8" s="891"/>
      <c r="Z8" s="891"/>
      <c r="AA8" s="891"/>
      <c r="AB8" s="891"/>
      <c r="AC8" s="891"/>
      <c r="AD8" s="891"/>
      <c r="AE8" s="891"/>
      <c r="AF8" s="891"/>
      <c r="AG8" s="891"/>
      <c r="AH8" s="891"/>
      <c r="AI8" s="891"/>
      <c r="AJ8" s="891"/>
      <c r="AK8" s="891"/>
      <c r="AL8" s="891"/>
      <c r="AM8" s="891"/>
      <c r="AN8" s="891"/>
      <c r="AO8" s="891"/>
      <c r="AP8" s="891"/>
      <c r="AQ8" s="891"/>
      <c r="AR8" s="891"/>
      <c r="AS8" s="891"/>
      <c r="AT8" s="891"/>
      <c r="AU8" s="891"/>
      <c r="AV8" s="891"/>
      <c r="AW8" s="891"/>
      <c r="AX8" s="891"/>
      <c r="AY8" s="891"/>
      <c r="AZ8" s="891"/>
      <c r="BA8" s="891"/>
      <c r="BB8" s="891"/>
      <c r="BC8" s="891"/>
      <c r="BD8" s="891"/>
      <c r="BE8" s="891"/>
    </row>
    <row r="9" spans="1:57" ht="21.95" customHeight="1" x14ac:dyDescent="0.2">
      <c r="A9" s="885"/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7"/>
      <c r="P9" s="892" t="s">
        <v>1063</v>
      </c>
      <c r="Q9" s="892"/>
      <c r="R9" s="892"/>
      <c r="S9" s="892"/>
      <c r="T9" s="892"/>
      <c r="U9" s="892"/>
      <c r="V9" s="892"/>
      <c r="W9" s="892"/>
      <c r="X9" s="892"/>
      <c r="Y9" s="892"/>
      <c r="Z9" s="892"/>
      <c r="AA9" s="892"/>
      <c r="AB9" s="892"/>
      <c r="AC9" s="892"/>
      <c r="AD9" s="892"/>
      <c r="AE9" s="892"/>
      <c r="AF9" s="892"/>
      <c r="AG9" s="892"/>
      <c r="AH9" s="892"/>
      <c r="AI9" s="892"/>
      <c r="AJ9" s="892"/>
      <c r="AK9" s="892" t="s">
        <v>1064</v>
      </c>
      <c r="AL9" s="892"/>
      <c r="AM9" s="892"/>
      <c r="AN9" s="892"/>
      <c r="AO9" s="892"/>
      <c r="AP9" s="892"/>
      <c r="AQ9" s="892"/>
      <c r="AR9" s="892"/>
      <c r="AS9" s="892"/>
      <c r="AT9" s="892"/>
      <c r="AU9" s="892"/>
      <c r="AV9" s="892"/>
      <c r="AW9" s="892"/>
      <c r="AX9" s="892"/>
      <c r="AY9" s="892"/>
      <c r="AZ9" s="892"/>
      <c r="BA9" s="892"/>
      <c r="BB9" s="892"/>
      <c r="BC9" s="892"/>
      <c r="BD9" s="892"/>
      <c r="BE9" s="892"/>
    </row>
    <row r="10" spans="1:57" ht="11.1" customHeight="1" x14ac:dyDescent="0.2">
      <c r="A10" s="885"/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7"/>
      <c r="P10" s="880" t="s">
        <v>1065</v>
      </c>
      <c r="Q10" s="880"/>
      <c r="R10" s="880"/>
      <c r="S10" s="880"/>
      <c r="T10" s="880"/>
      <c r="U10" s="880"/>
      <c r="V10" s="880"/>
      <c r="W10" s="879" t="s">
        <v>1066</v>
      </c>
      <c r="X10" s="879"/>
      <c r="Y10" s="879"/>
      <c r="Z10" s="879"/>
      <c r="AA10" s="879"/>
      <c r="AB10" s="879"/>
      <c r="AC10" s="879"/>
      <c r="AD10" s="879"/>
      <c r="AE10" s="879"/>
      <c r="AF10" s="879"/>
      <c r="AG10" s="879"/>
      <c r="AH10" s="879"/>
      <c r="AI10" s="879"/>
      <c r="AJ10" s="879"/>
      <c r="AK10" s="880" t="s">
        <v>1065</v>
      </c>
      <c r="AL10" s="880"/>
      <c r="AM10" s="880"/>
      <c r="AN10" s="880"/>
      <c r="AO10" s="880"/>
      <c r="AP10" s="880"/>
      <c r="AQ10" s="880"/>
      <c r="AR10" s="879" t="s">
        <v>1066</v>
      </c>
      <c r="AS10" s="879"/>
      <c r="AT10" s="879"/>
      <c r="AU10" s="879"/>
      <c r="AV10" s="879"/>
      <c r="AW10" s="879"/>
      <c r="AX10" s="879"/>
      <c r="AY10" s="879"/>
      <c r="AZ10" s="879"/>
      <c r="BA10" s="879"/>
      <c r="BB10" s="879"/>
      <c r="BC10" s="879"/>
      <c r="BD10" s="879"/>
      <c r="BE10" s="879"/>
    </row>
    <row r="11" spans="1:57" ht="33" customHeight="1" x14ac:dyDescent="0.2">
      <c r="A11" s="888"/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90"/>
      <c r="P11" s="881"/>
      <c r="Q11" s="882"/>
      <c r="R11" s="882"/>
      <c r="S11" s="882"/>
      <c r="T11" s="882"/>
      <c r="U11" s="882"/>
      <c r="V11" s="883"/>
      <c r="W11" s="879" t="s">
        <v>1067</v>
      </c>
      <c r="X11" s="879"/>
      <c r="Y11" s="879"/>
      <c r="Z11" s="879"/>
      <c r="AA11" s="879"/>
      <c r="AB11" s="879"/>
      <c r="AC11" s="879"/>
      <c r="AD11" s="879" t="s">
        <v>1068</v>
      </c>
      <c r="AE11" s="879"/>
      <c r="AF11" s="879"/>
      <c r="AG11" s="879"/>
      <c r="AH11" s="879"/>
      <c r="AI11" s="879"/>
      <c r="AJ11" s="879"/>
      <c r="AK11" s="881"/>
      <c r="AL11" s="882"/>
      <c r="AM11" s="882"/>
      <c r="AN11" s="882"/>
      <c r="AO11" s="882"/>
      <c r="AP11" s="882"/>
      <c r="AQ11" s="883"/>
      <c r="AR11" s="879" t="s">
        <v>1067</v>
      </c>
      <c r="AS11" s="879"/>
      <c r="AT11" s="879"/>
      <c r="AU11" s="879"/>
      <c r="AV11" s="879"/>
      <c r="AW11" s="879"/>
      <c r="AX11" s="879"/>
      <c r="AY11" s="879" t="s">
        <v>1068</v>
      </c>
      <c r="AZ11" s="879"/>
      <c r="BA11" s="879"/>
      <c r="BB11" s="879"/>
      <c r="BC11" s="879"/>
      <c r="BD11" s="879"/>
      <c r="BE11" s="879"/>
    </row>
    <row r="12" spans="1:57" ht="11.1" customHeight="1" thickBot="1" x14ac:dyDescent="0.25">
      <c r="A12" s="878" t="s">
        <v>433</v>
      </c>
      <c r="B12" s="878"/>
      <c r="C12" s="878"/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8"/>
      <c r="P12" s="875" t="s">
        <v>434</v>
      </c>
      <c r="Q12" s="875"/>
      <c r="R12" s="875"/>
      <c r="S12" s="875"/>
      <c r="T12" s="875"/>
      <c r="U12" s="875"/>
      <c r="V12" s="875"/>
      <c r="W12" s="875" t="s">
        <v>973</v>
      </c>
      <c r="X12" s="875"/>
      <c r="Y12" s="875"/>
      <c r="Z12" s="875"/>
      <c r="AA12" s="875"/>
      <c r="AB12" s="875"/>
      <c r="AC12" s="875"/>
      <c r="AD12" s="875" t="s">
        <v>975</v>
      </c>
      <c r="AE12" s="875"/>
      <c r="AF12" s="875"/>
      <c r="AG12" s="875"/>
      <c r="AH12" s="875"/>
      <c r="AI12" s="875"/>
      <c r="AJ12" s="875"/>
      <c r="AK12" s="875" t="s">
        <v>991</v>
      </c>
      <c r="AL12" s="875"/>
      <c r="AM12" s="875"/>
      <c r="AN12" s="875"/>
      <c r="AO12" s="875"/>
      <c r="AP12" s="875"/>
      <c r="AQ12" s="875"/>
      <c r="AR12" s="875" t="s">
        <v>995</v>
      </c>
      <c r="AS12" s="875"/>
      <c r="AT12" s="875"/>
      <c r="AU12" s="875"/>
      <c r="AV12" s="875"/>
      <c r="AW12" s="875"/>
      <c r="AX12" s="875"/>
      <c r="AY12" s="875" t="s">
        <v>1069</v>
      </c>
      <c r="AZ12" s="875"/>
      <c r="BA12" s="875"/>
      <c r="BB12" s="875"/>
      <c r="BC12" s="875"/>
      <c r="BD12" s="875"/>
      <c r="BE12" s="875"/>
    </row>
    <row r="13" spans="1:57" s="442" customFormat="1" ht="3" customHeight="1" x14ac:dyDescent="0.2">
      <c r="A13" s="864"/>
      <c r="B13" s="864"/>
      <c r="C13" s="864"/>
      <c r="D13" s="864"/>
      <c r="E13" s="864"/>
      <c r="F13" s="864"/>
      <c r="G13" s="864"/>
      <c r="H13" s="864"/>
      <c r="I13" s="864"/>
      <c r="J13" s="864"/>
      <c r="K13" s="864"/>
      <c r="L13" s="864"/>
      <c r="M13" s="864"/>
      <c r="N13" s="864"/>
      <c r="O13" s="864"/>
      <c r="P13" s="440"/>
      <c r="Q13" s="440"/>
      <c r="R13" s="440"/>
      <c r="S13" s="440"/>
      <c r="T13" s="440"/>
      <c r="U13" s="440"/>
      <c r="V13" s="440"/>
      <c r="W13" s="440"/>
      <c r="X13" s="440"/>
      <c r="Y13" s="440"/>
      <c r="Z13" s="440"/>
      <c r="AA13" s="440"/>
      <c r="AB13" s="440"/>
      <c r="AC13" s="440"/>
      <c r="AD13" s="440"/>
      <c r="AE13" s="440"/>
      <c r="AF13" s="440"/>
      <c r="AG13" s="440"/>
      <c r="AH13" s="440"/>
      <c r="AI13" s="440"/>
      <c r="AJ13" s="440"/>
      <c r="AK13" s="440"/>
      <c r="AL13" s="440"/>
      <c r="AM13" s="440"/>
      <c r="AN13" s="440"/>
      <c r="AO13" s="440"/>
      <c r="AP13" s="440"/>
      <c r="AQ13" s="440"/>
      <c r="AR13" s="440"/>
      <c r="AS13" s="440"/>
      <c r="AT13" s="440"/>
      <c r="AU13" s="440"/>
      <c r="AV13" s="440"/>
      <c r="AW13" s="440"/>
      <c r="AX13" s="440"/>
      <c r="AY13" s="440"/>
      <c r="AZ13" s="440"/>
      <c r="BA13" s="440"/>
      <c r="BB13" s="440"/>
      <c r="BC13" s="440"/>
      <c r="BD13" s="440"/>
      <c r="BE13" s="440"/>
    </row>
    <row r="14" spans="1:57" s="442" customFormat="1" ht="22.5" customHeight="1" x14ac:dyDescent="0.2">
      <c r="A14" s="858" t="s">
        <v>1107</v>
      </c>
      <c r="B14" s="859"/>
      <c r="C14" s="859"/>
      <c r="D14" s="859"/>
      <c r="E14" s="859"/>
      <c r="F14" s="859"/>
      <c r="G14" s="859"/>
      <c r="H14" s="859"/>
      <c r="I14" s="859"/>
      <c r="J14" s="859"/>
      <c r="K14" s="859"/>
      <c r="L14" s="859"/>
      <c r="M14" s="859"/>
      <c r="N14" s="859"/>
      <c r="O14" s="859"/>
      <c r="P14" s="873">
        <f>SUM(P15+P16+P17+P18+P19+P20+P22)</f>
        <v>703429547.95000005</v>
      </c>
      <c r="Q14" s="873"/>
      <c r="R14" s="873"/>
      <c r="S14" s="873"/>
      <c r="T14" s="873"/>
      <c r="U14" s="873"/>
      <c r="V14" s="873"/>
      <c r="W14" s="872">
        <v>0</v>
      </c>
      <c r="X14" s="872"/>
      <c r="Y14" s="872"/>
      <c r="Z14" s="872"/>
      <c r="AA14" s="872"/>
      <c r="AB14" s="872"/>
      <c r="AC14" s="872"/>
      <c r="AD14" s="872">
        <v>0</v>
      </c>
      <c r="AE14" s="872"/>
      <c r="AF14" s="872"/>
      <c r="AG14" s="872"/>
      <c r="AH14" s="872"/>
      <c r="AI14" s="872"/>
      <c r="AJ14" s="872"/>
      <c r="AK14" s="873">
        <f>SUM(AK15+AK16+AK17+AK18+AK19+AK20+AK21+AK22+AK23+AK24)</f>
        <v>841338302.1400001</v>
      </c>
      <c r="AL14" s="873"/>
      <c r="AM14" s="873"/>
      <c r="AN14" s="873"/>
      <c r="AO14" s="873"/>
      <c r="AP14" s="873"/>
      <c r="AQ14" s="873"/>
      <c r="AR14" s="872">
        <v>0</v>
      </c>
      <c r="AS14" s="872"/>
      <c r="AT14" s="872"/>
      <c r="AU14" s="872"/>
      <c r="AV14" s="872"/>
      <c r="AW14" s="872"/>
      <c r="AX14" s="872"/>
      <c r="AY14" s="872">
        <v>0</v>
      </c>
      <c r="AZ14" s="872"/>
      <c r="BA14" s="872"/>
      <c r="BB14" s="872"/>
      <c r="BC14" s="872"/>
      <c r="BD14" s="872"/>
      <c r="BE14" s="872"/>
    </row>
    <row r="15" spans="1:57" s="442" customFormat="1" ht="11.1" customHeight="1" x14ac:dyDescent="0.2">
      <c r="A15" s="869" t="s">
        <v>1106</v>
      </c>
      <c r="B15" s="869"/>
      <c r="C15" s="869"/>
      <c r="D15" s="869"/>
      <c r="E15" s="869"/>
      <c r="F15" s="869"/>
      <c r="G15" s="869"/>
      <c r="H15" s="869"/>
      <c r="I15" s="869"/>
      <c r="J15" s="869"/>
      <c r="K15" s="869"/>
      <c r="L15" s="870" t="s">
        <v>1070</v>
      </c>
      <c r="M15" s="870"/>
      <c r="N15" s="870"/>
      <c r="O15" s="870"/>
      <c r="P15" s="868">
        <v>1441949.19</v>
      </c>
      <c r="Q15" s="868"/>
      <c r="R15" s="868"/>
      <c r="S15" s="868"/>
      <c r="T15" s="868"/>
      <c r="U15" s="868"/>
      <c r="V15" s="868"/>
      <c r="W15" s="866">
        <v>0</v>
      </c>
      <c r="X15" s="866"/>
      <c r="Y15" s="866"/>
      <c r="Z15" s="866"/>
      <c r="AA15" s="866"/>
      <c r="AB15" s="866"/>
      <c r="AC15" s="866"/>
      <c r="AD15" s="866">
        <v>0</v>
      </c>
      <c r="AE15" s="866"/>
      <c r="AF15" s="866"/>
      <c r="AG15" s="866"/>
      <c r="AH15" s="866"/>
      <c r="AI15" s="866"/>
      <c r="AJ15" s="866"/>
      <c r="AK15" s="868">
        <v>1458874.44</v>
      </c>
      <c r="AL15" s="868"/>
      <c r="AM15" s="868"/>
      <c r="AN15" s="868"/>
      <c r="AO15" s="868"/>
      <c r="AP15" s="868"/>
      <c r="AQ15" s="868"/>
      <c r="AR15" s="866">
        <v>0</v>
      </c>
      <c r="AS15" s="866"/>
      <c r="AT15" s="866"/>
      <c r="AU15" s="866"/>
      <c r="AV15" s="866"/>
      <c r="AW15" s="866"/>
      <c r="AX15" s="866"/>
      <c r="AY15" s="866">
        <v>0</v>
      </c>
      <c r="AZ15" s="866"/>
      <c r="BA15" s="866"/>
      <c r="BB15" s="866"/>
      <c r="BC15" s="866"/>
      <c r="BD15" s="866"/>
      <c r="BE15" s="866"/>
    </row>
    <row r="16" spans="1:57" s="442" customFormat="1" ht="11.1" customHeight="1" x14ac:dyDescent="0.2">
      <c r="A16" s="874" t="s">
        <v>1106</v>
      </c>
      <c r="B16" s="869"/>
      <c r="C16" s="869"/>
      <c r="D16" s="869"/>
      <c r="E16" s="869"/>
      <c r="F16" s="869"/>
      <c r="G16" s="869"/>
      <c r="H16" s="869"/>
      <c r="I16" s="869"/>
      <c r="J16" s="869"/>
      <c r="K16" s="869"/>
      <c r="L16" s="870" t="s">
        <v>1072</v>
      </c>
      <c r="M16" s="870"/>
      <c r="N16" s="870"/>
      <c r="O16" s="870"/>
      <c r="P16" s="868">
        <v>2239615.11</v>
      </c>
      <c r="Q16" s="868"/>
      <c r="R16" s="868"/>
      <c r="S16" s="868"/>
      <c r="T16" s="868"/>
      <c r="U16" s="868"/>
      <c r="V16" s="868"/>
      <c r="W16" s="866">
        <v>0</v>
      </c>
      <c r="X16" s="866"/>
      <c r="Y16" s="866"/>
      <c r="Z16" s="866"/>
      <c r="AA16" s="866"/>
      <c r="AB16" s="866"/>
      <c r="AC16" s="866"/>
      <c r="AD16" s="866">
        <v>0</v>
      </c>
      <c r="AE16" s="866"/>
      <c r="AF16" s="866"/>
      <c r="AG16" s="866"/>
      <c r="AH16" s="866"/>
      <c r="AI16" s="866"/>
      <c r="AJ16" s="866"/>
      <c r="AK16" s="868">
        <v>1948360.7</v>
      </c>
      <c r="AL16" s="868"/>
      <c r="AM16" s="868"/>
      <c r="AN16" s="868"/>
      <c r="AO16" s="868"/>
      <c r="AP16" s="868"/>
      <c r="AQ16" s="868"/>
      <c r="AR16" s="866">
        <v>0</v>
      </c>
      <c r="AS16" s="866"/>
      <c r="AT16" s="866"/>
      <c r="AU16" s="866"/>
      <c r="AV16" s="866"/>
      <c r="AW16" s="866"/>
      <c r="AX16" s="866"/>
      <c r="AY16" s="866">
        <v>0</v>
      </c>
      <c r="AZ16" s="866"/>
      <c r="BA16" s="866"/>
      <c r="BB16" s="866"/>
      <c r="BC16" s="866"/>
      <c r="BD16" s="866"/>
      <c r="BE16" s="866"/>
    </row>
    <row r="17" spans="1:57" s="442" customFormat="1" ht="11.1" customHeight="1" x14ac:dyDescent="0.2">
      <c r="A17" s="869" t="s">
        <v>1106</v>
      </c>
      <c r="B17" s="869"/>
      <c r="C17" s="869"/>
      <c r="D17" s="869"/>
      <c r="E17" s="869"/>
      <c r="F17" s="869"/>
      <c r="G17" s="869"/>
      <c r="H17" s="869"/>
      <c r="I17" s="869"/>
      <c r="J17" s="869"/>
      <c r="K17" s="869"/>
      <c r="L17" s="870" t="s">
        <v>1073</v>
      </c>
      <c r="M17" s="870"/>
      <c r="N17" s="870"/>
      <c r="O17" s="870"/>
      <c r="P17" s="868">
        <v>75933182.540000007</v>
      </c>
      <c r="Q17" s="868"/>
      <c r="R17" s="868"/>
      <c r="S17" s="868"/>
      <c r="T17" s="868"/>
      <c r="U17" s="868"/>
      <c r="V17" s="868"/>
      <c r="W17" s="866">
        <v>0</v>
      </c>
      <c r="X17" s="866"/>
      <c r="Y17" s="866"/>
      <c r="Z17" s="866"/>
      <c r="AA17" s="866"/>
      <c r="AB17" s="866"/>
      <c r="AC17" s="866"/>
      <c r="AD17" s="866">
        <v>0</v>
      </c>
      <c r="AE17" s="866"/>
      <c r="AF17" s="866"/>
      <c r="AG17" s="866"/>
      <c r="AH17" s="866"/>
      <c r="AI17" s="866"/>
      <c r="AJ17" s="866"/>
      <c r="AK17" s="868">
        <v>60204154.549999997</v>
      </c>
      <c r="AL17" s="868"/>
      <c r="AM17" s="868"/>
      <c r="AN17" s="868"/>
      <c r="AO17" s="868"/>
      <c r="AP17" s="868"/>
      <c r="AQ17" s="868"/>
      <c r="AR17" s="866">
        <v>0</v>
      </c>
      <c r="AS17" s="866"/>
      <c r="AT17" s="866"/>
      <c r="AU17" s="866"/>
      <c r="AV17" s="866"/>
      <c r="AW17" s="866"/>
      <c r="AX17" s="866"/>
      <c r="AY17" s="866">
        <v>0</v>
      </c>
      <c r="AZ17" s="866"/>
      <c r="BA17" s="866"/>
      <c r="BB17" s="866"/>
      <c r="BC17" s="866"/>
      <c r="BD17" s="866"/>
      <c r="BE17" s="866"/>
    </row>
    <row r="18" spans="1:57" s="442" customFormat="1" ht="11.1" customHeight="1" x14ac:dyDescent="0.2">
      <c r="A18" s="869" t="s">
        <v>1106</v>
      </c>
      <c r="B18" s="869"/>
      <c r="C18" s="869"/>
      <c r="D18" s="869"/>
      <c r="E18" s="869"/>
      <c r="F18" s="869"/>
      <c r="G18" s="869"/>
      <c r="H18" s="869"/>
      <c r="I18" s="869"/>
      <c r="J18" s="869"/>
      <c r="K18" s="869"/>
      <c r="L18" s="870" t="s">
        <v>1074</v>
      </c>
      <c r="M18" s="870"/>
      <c r="N18" s="870"/>
      <c r="O18" s="870"/>
      <c r="P18" s="868">
        <v>2616322.09</v>
      </c>
      <c r="Q18" s="868"/>
      <c r="R18" s="868"/>
      <c r="S18" s="868"/>
      <c r="T18" s="868"/>
      <c r="U18" s="868"/>
      <c r="V18" s="868"/>
      <c r="W18" s="866">
        <v>0</v>
      </c>
      <c r="X18" s="866"/>
      <c r="Y18" s="866"/>
      <c r="Z18" s="866"/>
      <c r="AA18" s="866"/>
      <c r="AB18" s="866"/>
      <c r="AC18" s="866"/>
      <c r="AD18" s="866">
        <v>0</v>
      </c>
      <c r="AE18" s="866"/>
      <c r="AF18" s="866"/>
      <c r="AG18" s="866"/>
      <c r="AH18" s="866"/>
      <c r="AI18" s="866"/>
      <c r="AJ18" s="866"/>
      <c r="AK18" s="868">
        <v>2947364.27</v>
      </c>
      <c r="AL18" s="868"/>
      <c r="AM18" s="868"/>
      <c r="AN18" s="868"/>
      <c r="AO18" s="868"/>
      <c r="AP18" s="868"/>
      <c r="AQ18" s="868"/>
      <c r="AR18" s="866">
        <v>0</v>
      </c>
      <c r="AS18" s="866"/>
      <c r="AT18" s="866"/>
      <c r="AU18" s="866"/>
      <c r="AV18" s="866"/>
      <c r="AW18" s="866"/>
      <c r="AX18" s="866"/>
      <c r="AY18" s="866">
        <v>0</v>
      </c>
      <c r="AZ18" s="866"/>
      <c r="BA18" s="866"/>
      <c r="BB18" s="866"/>
      <c r="BC18" s="866"/>
      <c r="BD18" s="866"/>
      <c r="BE18" s="866"/>
    </row>
    <row r="19" spans="1:57" s="442" customFormat="1" ht="11.1" customHeight="1" x14ac:dyDescent="0.2">
      <c r="A19" s="869" t="s">
        <v>1106</v>
      </c>
      <c r="B19" s="869"/>
      <c r="C19" s="869"/>
      <c r="D19" s="869"/>
      <c r="E19" s="869"/>
      <c r="F19" s="869"/>
      <c r="G19" s="869"/>
      <c r="H19" s="869"/>
      <c r="I19" s="869"/>
      <c r="J19" s="869"/>
      <c r="K19" s="869"/>
      <c r="L19" s="870" t="s">
        <v>1075</v>
      </c>
      <c r="M19" s="870"/>
      <c r="N19" s="870"/>
      <c r="O19" s="870"/>
      <c r="P19" s="868">
        <v>40930.58</v>
      </c>
      <c r="Q19" s="868"/>
      <c r="R19" s="868"/>
      <c r="S19" s="868"/>
      <c r="T19" s="868"/>
      <c r="U19" s="868"/>
      <c r="V19" s="868"/>
      <c r="W19" s="866">
        <v>0</v>
      </c>
      <c r="X19" s="866"/>
      <c r="Y19" s="866"/>
      <c r="Z19" s="866"/>
      <c r="AA19" s="866"/>
      <c r="AB19" s="866"/>
      <c r="AC19" s="866"/>
      <c r="AD19" s="866">
        <v>0</v>
      </c>
      <c r="AE19" s="866"/>
      <c r="AF19" s="866"/>
      <c r="AG19" s="866"/>
      <c r="AH19" s="866"/>
      <c r="AI19" s="866"/>
      <c r="AJ19" s="866"/>
      <c r="AK19" s="868">
        <v>11431.23</v>
      </c>
      <c r="AL19" s="868"/>
      <c r="AM19" s="868"/>
      <c r="AN19" s="868"/>
      <c r="AO19" s="868"/>
      <c r="AP19" s="868"/>
      <c r="AQ19" s="868"/>
      <c r="AR19" s="866">
        <v>0</v>
      </c>
      <c r="AS19" s="866"/>
      <c r="AT19" s="866"/>
      <c r="AU19" s="866"/>
      <c r="AV19" s="866"/>
      <c r="AW19" s="866"/>
      <c r="AX19" s="866"/>
      <c r="AY19" s="866">
        <v>0</v>
      </c>
      <c r="AZ19" s="866"/>
      <c r="BA19" s="866"/>
      <c r="BB19" s="866"/>
      <c r="BC19" s="866"/>
      <c r="BD19" s="866"/>
      <c r="BE19" s="866"/>
    </row>
    <row r="20" spans="1:57" s="442" customFormat="1" ht="11.1" customHeight="1" x14ac:dyDescent="0.2">
      <c r="A20" s="869" t="s">
        <v>1106</v>
      </c>
      <c r="B20" s="869"/>
      <c r="C20" s="869"/>
      <c r="D20" s="869"/>
      <c r="E20" s="869"/>
      <c r="F20" s="869"/>
      <c r="G20" s="869"/>
      <c r="H20" s="869"/>
      <c r="I20" s="869"/>
      <c r="J20" s="869"/>
      <c r="K20" s="869"/>
      <c r="L20" s="870" t="s">
        <v>1076</v>
      </c>
      <c r="M20" s="870"/>
      <c r="N20" s="870"/>
      <c r="O20" s="870"/>
      <c r="P20" s="868">
        <v>84807.61</v>
      </c>
      <c r="Q20" s="868"/>
      <c r="R20" s="868"/>
      <c r="S20" s="868"/>
      <c r="T20" s="868"/>
      <c r="U20" s="868"/>
      <c r="V20" s="868"/>
      <c r="W20" s="866">
        <v>0</v>
      </c>
      <c r="X20" s="866"/>
      <c r="Y20" s="866"/>
      <c r="Z20" s="866"/>
      <c r="AA20" s="866"/>
      <c r="AB20" s="866"/>
      <c r="AC20" s="866"/>
      <c r="AD20" s="866">
        <v>0</v>
      </c>
      <c r="AE20" s="866"/>
      <c r="AF20" s="866"/>
      <c r="AG20" s="866"/>
      <c r="AH20" s="866"/>
      <c r="AI20" s="866"/>
      <c r="AJ20" s="866"/>
      <c r="AK20" s="868">
        <v>82039.44</v>
      </c>
      <c r="AL20" s="868"/>
      <c r="AM20" s="868"/>
      <c r="AN20" s="868"/>
      <c r="AO20" s="868"/>
      <c r="AP20" s="868"/>
      <c r="AQ20" s="868"/>
      <c r="AR20" s="866">
        <v>0</v>
      </c>
      <c r="AS20" s="866"/>
      <c r="AT20" s="866"/>
      <c r="AU20" s="866"/>
      <c r="AV20" s="866"/>
      <c r="AW20" s="866"/>
      <c r="AX20" s="866"/>
      <c r="AY20" s="866">
        <v>0</v>
      </c>
      <c r="AZ20" s="866"/>
      <c r="BA20" s="866"/>
      <c r="BB20" s="866"/>
      <c r="BC20" s="866"/>
      <c r="BD20" s="866"/>
      <c r="BE20" s="866"/>
    </row>
    <row r="21" spans="1:57" s="442" customFormat="1" ht="11.1" customHeight="1" x14ac:dyDescent="0.2">
      <c r="A21" s="869" t="s">
        <v>1106</v>
      </c>
      <c r="B21" s="869"/>
      <c r="C21" s="869"/>
      <c r="D21" s="869"/>
      <c r="E21" s="869"/>
      <c r="F21" s="869"/>
      <c r="G21" s="869"/>
      <c r="H21" s="869"/>
      <c r="I21" s="869"/>
      <c r="J21" s="869"/>
      <c r="K21" s="869"/>
      <c r="L21" s="870" t="s">
        <v>1077</v>
      </c>
      <c r="M21" s="870"/>
      <c r="N21" s="870"/>
      <c r="O21" s="870"/>
      <c r="P21" s="866">
        <v>0</v>
      </c>
      <c r="Q21" s="866"/>
      <c r="R21" s="866"/>
      <c r="S21" s="866"/>
      <c r="T21" s="866"/>
      <c r="U21" s="866"/>
      <c r="V21" s="866"/>
      <c r="W21" s="866">
        <v>0</v>
      </c>
      <c r="X21" s="866"/>
      <c r="Y21" s="866"/>
      <c r="Z21" s="866"/>
      <c r="AA21" s="866"/>
      <c r="AB21" s="866"/>
      <c r="AC21" s="866"/>
      <c r="AD21" s="866">
        <v>0</v>
      </c>
      <c r="AE21" s="866"/>
      <c r="AF21" s="866"/>
      <c r="AG21" s="866"/>
      <c r="AH21" s="866"/>
      <c r="AI21" s="866"/>
      <c r="AJ21" s="866"/>
      <c r="AK21" s="868">
        <v>41525.360000000001</v>
      </c>
      <c r="AL21" s="868"/>
      <c r="AM21" s="868"/>
      <c r="AN21" s="868"/>
      <c r="AO21" s="868"/>
      <c r="AP21" s="868"/>
      <c r="AQ21" s="868"/>
      <c r="AR21" s="866">
        <v>0</v>
      </c>
      <c r="AS21" s="866"/>
      <c r="AT21" s="866"/>
      <c r="AU21" s="866"/>
      <c r="AV21" s="866"/>
      <c r="AW21" s="866"/>
      <c r="AX21" s="866"/>
      <c r="AY21" s="866">
        <v>0</v>
      </c>
      <c r="AZ21" s="866"/>
      <c r="BA21" s="866"/>
      <c r="BB21" s="866"/>
      <c r="BC21" s="866"/>
      <c r="BD21" s="866"/>
      <c r="BE21" s="866"/>
    </row>
    <row r="22" spans="1:57" s="442" customFormat="1" ht="11.1" customHeight="1" x14ac:dyDescent="0.2">
      <c r="A22" s="869" t="s">
        <v>1106</v>
      </c>
      <c r="B22" s="869"/>
      <c r="C22" s="869"/>
      <c r="D22" s="869"/>
      <c r="E22" s="869"/>
      <c r="F22" s="869"/>
      <c r="G22" s="869"/>
      <c r="H22" s="869"/>
      <c r="I22" s="869"/>
      <c r="J22" s="869"/>
      <c r="K22" s="869"/>
      <c r="L22" s="870" t="s">
        <v>1078</v>
      </c>
      <c r="M22" s="870"/>
      <c r="N22" s="870"/>
      <c r="O22" s="870"/>
      <c r="P22" s="868">
        <v>621072740.83000004</v>
      </c>
      <c r="Q22" s="868"/>
      <c r="R22" s="868"/>
      <c r="S22" s="868"/>
      <c r="T22" s="868"/>
      <c r="U22" s="868"/>
      <c r="V22" s="868"/>
      <c r="W22" s="866">
        <v>0</v>
      </c>
      <c r="X22" s="866"/>
      <c r="Y22" s="866"/>
      <c r="Z22" s="866"/>
      <c r="AA22" s="866"/>
      <c r="AB22" s="866"/>
      <c r="AC22" s="866"/>
      <c r="AD22" s="866">
        <v>0</v>
      </c>
      <c r="AE22" s="866"/>
      <c r="AF22" s="866"/>
      <c r="AG22" s="866"/>
      <c r="AH22" s="866"/>
      <c r="AI22" s="866"/>
      <c r="AJ22" s="866"/>
      <c r="AK22" s="868">
        <v>680318115.44000006</v>
      </c>
      <c r="AL22" s="868"/>
      <c r="AM22" s="868"/>
      <c r="AN22" s="868"/>
      <c r="AO22" s="868"/>
      <c r="AP22" s="868"/>
      <c r="AQ22" s="868"/>
      <c r="AR22" s="866">
        <v>0</v>
      </c>
      <c r="AS22" s="866"/>
      <c r="AT22" s="866"/>
      <c r="AU22" s="866"/>
      <c r="AV22" s="866"/>
      <c r="AW22" s="866"/>
      <c r="AX22" s="866"/>
      <c r="AY22" s="866">
        <v>0</v>
      </c>
      <c r="AZ22" s="866"/>
      <c r="BA22" s="866"/>
      <c r="BB22" s="866"/>
      <c r="BC22" s="866"/>
      <c r="BD22" s="866"/>
      <c r="BE22" s="866"/>
    </row>
    <row r="23" spans="1:57" s="442" customFormat="1" ht="11.1" customHeight="1" x14ac:dyDescent="0.2">
      <c r="A23" s="869" t="s">
        <v>1106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70" t="s">
        <v>1079</v>
      </c>
      <c r="M23" s="870"/>
      <c r="N23" s="870"/>
      <c r="O23" s="870"/>
      <c r="P23" s="866">
        <v>0</v>
      </c>
      <c r="Q23" s="866"/>
      <c r="R23" s="866"/>
      <c r="S23" s="866"/>
      <c r="T23" s="866"/>
      <c r="U23" s="866"/>
      <c r="V23" s="866"/>
      <c r="W23" s="866">
        <v>0</v>
      </c>
      <c r="X23" s="866"/>
      <c r="Y23" s="866"/>
      <c r="Z23" s="866"/>
      <c r="AA23" s="866"/>
      <c r="AB23" s="866"/>
      <c r="AC23" s="866"/>
      <c r="AD23" s="866">
        <v>0</v>
      </c>
      <c r="AE23" s="866"/>
      <c r="AF23" s="866"/>
      <c r="AG23" s="866"/>
      <c r="AH23" s="866"/>
      <c r="AI23" s="866"/>
      <c r="AJ23" s="866"/>
      <c r="AK23" s="868">
        <v>94326436.439999998</v>
      </c>
      <c r="AL23" s="868"/>
      <c r="AM23" s="868"/>
      <c r="AN23" s="868"/>
      <c r="AO23" s="868"/>
      <c r="AP23" s="868"/>
      <c r="AQ23" s="868"/>
      <c r="AR23" s="866">
        <v>0</v>
      </c>
      <c r="AS23" s="866"/>
      <c r="AT23" s="866"/>
      <c r="AU23" s="866"/>
      <c r="AV23" s="866"/>
      <c r="AW23" s="866"/>
      <c r="AX23" s="866"/>
      <c r="AY23" s="866">
        <v>0</v>
      </c>
      <c r="AZ23" s="866"/>
      <c r="BA23" s="866"/>
      <c r="BB23" s="866"/>
      <c r="BC23" s="866"/>
      <c r="BD23" s="866"/>
      <c r="BE23" s="866"/>
    </row>
    <row r="24" spans="1:57" s="442" customFormat="1" ht="11.1" customHeight="1" x14ac:dyDescent="0.2">
      <c r="A24" s="869" t="s">
        <v>1106</v>
      </c>
      <c r="B24" s="869"/>
      <c r="C24" s="869"/>
      <c r="D24" s="869"/>
      <c r="E24" s="869"/>
      <c r="F24" s="869"/>
      <c r="G24" s="869"/>
      <c r="H24" s="869"/>
      <c r="I24" s="869"/>
      <c r="J24" s="869"/>
      <c r="K24" s="869"/>
      <c r="L24" s="870" t="s">
        <v>1080</v>
      </c>
      <c r="M24" s="870"/>
      <c r="N24" s="870"/>
      <c r="O24" s="870"/>
      <c r="P24" s="866">
        <v>0</v>
      </c>
      <c r="Q24" s="866"/>
      <c r="R24" s="866"/>
      <c r="S24" s="866"/>
      <c r="T24" s="866"/>
      <c r="U24" s="866"/>
      <c r="V24" s="866"/>
      <c r="W24" s="866">
        <v>0</v>
      </c>
      <c r="X24" s="866"/>
      <c r="Y24" s="866"/>
      <c r="Z24" s="866"/>
      <c r="AA24" s="866"/>
      <c r="AB24" s="866"/>
      <c r="AC24" s="866"/>
      <c r="AD24" s="866">
        <v>0</v>
      </c>
      <c r="AE24" s="866"/>
      <c r="AF24" s="866"/>
      <c r="AG24" s="866"/>
      <c r="AH24" s="866"/>
      <c r="AI24" s="866"/>
      <c r="AJ24" s="866"/>
      <c r="AK24" s="871">
        <v>0.27</v>
      </c>
      <c r="AL24" s="871"/>
      <c r="AM24" s="871"/>
      <c r="AN24" s="871"/>
      <c r="AO24" s="871"/>
      <c r="AP24" s="871"/>
      <c r="AQ24" s="871"/>
      <c r="AR24" s="866">
        <v>0</v>
      </c>
      <c r="AS24" s="866"/>
      <c r="AT24" s="866"/>
      <c r="AU24" s="866"/>
      <c r="AV24" s="866"/>
      <c r="AW24" s="866"/>
      <c r="AX24" s="866"/>
      <c r="AY24" s="866">
        <v>0</v>
      </c>
      <c r="AZ24" s="866"/>
      <c r="BA24" s="866"/>
      <c r="BB24" s="866"/>
      <c r="BC24" s="866"/>
      <c r="BD24" s="866"/>
      <c r="BE24" s="866"/>
    </row>
    <row r="25" spans="1:57" s="442" customFormat="1" ht="21" customHeight="1" x14ac:dyDescent="0.2">
      <c r="A25" s="858" t="s">
        <v>1108</v>
      </c>
      <c r="B25" s="859"/>
      <c r="C25" s="859"/>
      <c r="D25" s="859"/>
      <c r="E25" s="859"/>
      <c r="F25" s="859"/>
      <c r="G25" s="859"/>
      <c r="H25" s="859"/>
      <c r="I25" s="859"/>
      <c r="J25" s="859"/>
      <c r="K25" s="859"/>
      <c r="L25" s="859"/>
      <c r="M25" s="859"/>
      <c r="N25" s="859"/>
      <c r="O25" s="859"/>
      <c r="P25" s="873">
        <f>SUM(P26+P27+P28+P29+P31+P32)</f>
        <v>4791477.5</v>
      </c>
      <c r="Q25" s="873"/>
      <c r="R25" s="873"/>
      <c r="S25" s="873"/>
      <c r="T25" s="873"/>
      <c r="U25" s="873"/>
      <c r="V25" s="873"/>
      <c r="W25" s="872">
        <v>0</v>
      </c>
      <c r="X25" s="872"/>
      <c r="Y25" s="872"/>
      <c r="Z25" s="872"/>
      <c r="AA25" s="872"/>
      <c r="AB25" s="872"/>
      <c r="AC25" s="872"/>
      <c r="AD25" s="872">
        <v>0</v>
      </c>
      <c r="AE25" s="872"/>
      <c r="AF25" s="872"/>
      <c r="AG25" s="872"/>
      <c r="AH25" s="872"/>
      <c r="AI25" s="872"/>
      <c r="AJ25" s="872"/>
      <c r="AK25" s="873">
        <f>SUM(AK26+AK27+AK28+AK29+AK30)</f>
        <v>16063400.880000001</v>
      </c>
      <c r="AL25" s="873"/>
      <c r="AM25" s="873"/>
      <c r="AN25" s="873"/>
      <c r="AO25" s="873"/>
      <c r="AP25" s="873"/>
      <c r="AQ25" s="873"/>
      <c r="AR25" s="872">
        <v>0</v>
      </c>
      <c r="AS25" s="872"/>
      <c r="AT25" s="872"/>
      <c r="AU25" s="872"/>
      <c r="AV25" s="872"/>
      <c r="AW25" s="872"/>
      <c r="AX25" s="872"/>
      <c r="AY25" s="872">
        <v>0</v>
      </c>
      <c r="AZ25" s="872"/>
      <c r="BA25" s="872"/>
      <c r="BB25" s="872"/>
      <c r="BC25" s="872"/>
      <c r="BD25" s="872"/>
      <c r="BE25" s="872"/>
    </row>
    <row r="26" spans="1:57" s="442" customFormat="1" ht="11.1" customHeight="1" x14ac:dyDescent="0.2">
      <c r="A26" s="869" t="s">
        <v>1106</v>
      </c>
      <c r="B26" s="869"/>
      <c r="C26" s="869"/>
      <c r="D26" s="869"/>
      <c r="E26" s="869"/>
      <c r="F26" s="869"/>
      <c r="G26" s="869"/>
      <c r="H26" s="869"/>
      <c r="I26" s="869"/>
      <c r="J26" s="869"/>
      <c r="K26" s="869"/>
      <c r="L26" s="870" t="s">
        <v>1081</v>
      </c>
      <c r="M26" s="870"/>
      <c r="N26" s="870"/>
      <c r="O26" s="870"/>
      <c r="P26" s="868">
        <v>45102.76</v>
      </c>
      <c r="Q26" s="868"/>
      <c r="R26" s="868"/>
      <c r="S26" s="868"/>
      <c r="T26" s="868"/>
      <c r="U26" s="868"/>
      <c r="V26" s="868"/>
      <c r="W26" s="866">
        <v>0</v>
      </c>
      <c r="X26" s="866"/>
      <c r="Y26" s="866"/>
      <c r="Z26" s="866"/>
      <c r="AA26" s="866"/>
      <c r="AB26" s="866"/>
      <c r="AC26" s="866"/>
      <c r="AD26" s="866">
        <v>0</v>
      </c>
      <c r="AE26" s="866"/>
      <c r="AF26" s="866"/>
      <c r="AG26" s="866"/>
      <c r="AH26" s="866"/>
      <c r="AI26" s="866"/>
      <c r="AJ26" s="866"/>
      <c r="AK26" s="868">
        <v>8094.02</v>
      </c>
      <c r="AL26" s="868"/>
      <c r="AM26" s="868"/>
      <c r="AN26" s="868"/>
      <c r="AO26" s="868"/>
      <c r="AP26" s="868"/>
      <c r="AQ26" s="868"/>
      <c r="AR26" s="866">
        <v>0</v>
      </c>
      <c r="AS26" s="866"/>
      <c r="AT26" s="866"/>
      <c r="AU26" s="866"/>
      <c r="AV26" s="866"/>
      <c r="AW26" s="866"/>
      <c r="AX26" s="866"/>
      <c r="AY26" s="866">
        <v>0</v>
      </c>
      <c r="AZ26" s="866"/>
      <c r="BA26" s="866"/>
      <c r="BB26" s="866"/>
      <c r="BC26" s="866"/>
      <c r="BD26" s="866"/>
      <c r="BE26" s="866"/>
    </row>
    <row r="27" spans="1:57" s="442" customFormat="1" ht="11.1" customHeight="1" x14ac:dyDescent="0.2">
      <c r="A27" s="869" t="s">
        <v>1106</v>
      </c>
      <c r="B27" s="869"/>
      <c r="C27" s="869"/>
      <c r="D27" s="869"/>
      <c r="E27" s="869"/>
      <c r="F27" s="869"/>
      <c r="G27" s="869"/>
      <c r="H27" s="869"/>
      <c r="I27" s="869"/>
      <c r="J27" s="869"/>
      <c r="K27" s="869"/>
      <c r="L27" s="870" t="s">
        <v>1082</v>
      </c>
      <c r="M27" s="870"/>
      <c r="N27" s="870"/>
      <c r="O27" s="870"/>
      <c r="P27" s="868">
        <v>783058.7</v>
      </c>
      <c r="Q27" s="868"/>
      <c r="R27" s="868"/>
      <c r="S27" s="868"/>
      <c r="T27" s="868"/>
      <c r="U27" s="868"/>
      <c r="V27" s="868"/>
      <c r="W27" s="866">
        <v>0</v>
      </c>
      <c r="X27" s="866"/>
      <c r="Y27" s="866"/>
      <c r="Z27" s="866"/>
      <c r="AA27" s="866"/>
      <c r="AB27" s="866"/>
      <c r="AC27" s="866"/>
      <c r="AD27" s="866">
        <v>0</v>
      </c>
      <c r="AE27" s="866"/>
      <c r="AF27" s="866"/>
      <c r="AG27" s="866"/>
      <c r="AH27" s="866"/>
      <c r="AI27" s="866"/>
      <c r="AJ27" s="866"/>
      <c r="AK27" s="868">
        <v>444743.58</v>
      </c>
      <c r="AL27" s="868"/>
      <c r="AM27" s="868"/>
      <c r="AN27" s="868"/>
      <c r="AO27" s="868"/>
      <c r="AP27" s="868"/>
      <c r="AQ27" s="868"/>
      <c r="AR27" s="866">
        <v>0</v>
      </c>
      <c r="AS27" s="866"/>
      <c r="AT27" s="866"/>
      <c r="AU27" s="866"/>
      <c r="AV27" s="866"/>
      <c r="AW27" s="866"/>
      <c r="AX27" s="866"/>
      <c r="AY27" s="866">
        <v>0</v>
      </c>
      <c r="AZ27" s="866"/>
      <c r="BA27" s="866"/>
      <c r="BB27" s="866"/>
      <c r="BC27" s="866"/>
      <c r="BD27" s="866"/>
      <c r="BE27" s="866"/>
    </row>
    <row r="28" spans="1:57" s="442" customFormat="1" ht="11.1" customHeight="1" x14ac:dyDescent="0.2">
      <c r="A28" s="869" t="s">
        <v>1106</v>
      </c>
      <c r="B28" s="869"/>
      <c r="C28" s="869"/>
      <c r="D28" s="869"/>
      <c r="E28" s="869"/>
      <c r="F28" s="869"/>
      <c r="G28" s="869"/>
      <c r="H28" s="869"/>
      <c r="I28" s="869"/>
      <c r="J28" s="869"/>
      <c r="K28" s="869"/>
      <c r="L28" s="870" t="s">
        <v>1083</v>
      </c>
      <c r="M28" s="870"/>
      <c r="N28" s="870"/>
      <c r="O28" s="870"/>
      <c r="P28" s="868">
        <v>236389.17</v>
      </c>
      <c r="Q28" s="868"/>
      <c r="R28" s="868"/>
      <c r="S28" s="868"/>
      <c r="T28" s="868"/>
      <c r="U28" s="868"/>
      <c r="V28" s="868"/>
      <c r="W28" s="866">
        <v>0</v>
      </c>
      <c r="X28" s="866"/>
      <c r="Y28" s="866"/>
      <c r="Z28" s="866"/>
      <c r="AA28" s="866"/>
      <c r="AB28" s="866"/>
      <c r="AC28" s="866"/>
      <c r="AD28" s="866">
        <v>0</v>
      </c>
      <c r="AE28" s="866"/>
      <c r="AF28" s="866"/>
      <c r="AG28" s="866"/>
      <c r="AH28" s="866"/>
      <c r="AI28" s="866"/>
      <c r="AJ28" s="866"/>
      <c r="AK28" s="871">
        <v>187</v>
      </c>
      <c r="AL28" s="871"/>
      <c r="AM28" s="871"/>
      <c r="AN28" s="871"/>
      <c r="AO28" s="871"/>
      <c r="AP28" s="871"/>
      <c r="AQ28" s="871"/>
      <c r="AR28" s="866">
        <v>0</v>
      </c>
      <c r="AS28" s="866"/>
      <c r="AT28" s="866"/>
      <c r="AU28" s="866"/>
      <c r="AV28" s="866"/>
      <c r="AW28" s="866"/>
      <c r="AX28" s="866"/>
      <c r="AY28" s="866">
        <v>0</v>
      </c>
      <c r="AZ28" s="866"/>
      <c r="BA28" s="866"/>
      <c r="BB28" s="866"/>
      <c r="BC28" s="866"/>
      <c r="BD28" s="866"/>
      <c r="BE28" s="866"/>
    </row>
    <row r="29" spans="1:57" s="442" customFormat="1" ht="11.1" customHeight="1" x14ac:dyDescent="0.2">
      <c r="A29" s="869" t="s">
        <v>1106</v>
      </c>
      <c r="B29" s="869"/>
      <c r="C29" s="869"/>
      <c r="D29" s="869"/>
      <c r="E29" s="869"/>
      <c r="F29" s="869"/>
      <c r="G29" s="869"/>
      <c r="H29" s="869"/>
      <c r="I29" s="869"/>
      <c r="J29" s="869"/>
      <c r="K29" s="869"/>
      <c r="L29" s="870" t="s">
        <v>1084</v>
      </c>
      <c r="M29" s="870"/>
      <c r="N29" s="870"/>
      <c r="O29" s="870"/>
      <c r="P29" s="868">
        <v>67577.39</v>
      </c>
      <c r="Q29" s="868"/>
      <c r="R29" s="868"/>
      <c r="S29" s="868"/>
      <c r="T29" s="868"/>
      <c r="U29" s="868"/>
      <c r="V29" s="868"/>
      <c r="W29" s="866">
        <v>0</v>
      </c>
      <c r="X29" s="866"/>
      <c r="Y29" s="866"/>
      <c r="Z29" s="866"/>
      <c r="AA29" s="866"/>
      <c r="AB29" s="866"/>
      <c r="AC29" s="866"/>
      <c r="AD29" s="866">
        <v>0</v>
      </c>
      <c r="AE29" s="866"/>
      <c r="AF29" s="866"/>
      <c r="AG29" s="866"/>
      <c r="AH29" s="866"/>
      <c r="AI29" s="866"/>
      <c r="AJ29" s="866"/>
      <c r="AK29" s="868">
        <v>574376.28</v>
      </c>
      <c r="AL29" s="868"/>
      <c r="AM29" s="868"/>
      <c r="AN29" s="868"/>
      <c r="AO29" s="868"/>
      <c r="AP29" s="868"/>
      <c r="AQ29" s="868"/>
      <c r="AR29" s="866">
        <v>0</v>
      </c>
      <c r="AS29" s="866"/>
      <c r="AT29" s="866"/>
      <c r="AU29" s="866"/>
      <c r="AV29" s="866"/>
      <c r="AW29" s="866"/>
      <c r="AX29" s="866"/>
      <c r="AY29" s="866">
        <v>0</v>
      </c>
      <c r="AZ29" s="866"/>
      <c r="BA29" s="866"/>
      <c r="BB29" s="866"/>
      <c r="BC29" s="866"/>
      <c r="BD29" s="866"/>
      <c r="BE29" s="866"/>
    </row>
    <row r="30" spans="1:57" s="442" customFormat="1" ht="11.1" customHeight="1" x14ac:dyDescent="0.2">
      <c r="A30" s="869" t="s">
        <v>1106</v>
      </c>
      <c r="B30" s="869"/>
      <c r="C30" s="869"/>
      <c r="D30" s="869"/>
      <c r="E30" s="869"/>
      <c r="F30" s="869"/>
      <c r="G30" s="869"/>
      <c r="H30" s="869"/>
      <c r="I30" s="869"/>
      <c r="J30" s="869"/>
      <c r="K30" s="869"/>
      <c r="L30" s="870" t="s">
        <v>1085</v>
      </c>
      <c r="M30" s="870"/>
      <c r="N30" s="870"/>
      <c r="O30" s="870"/>
      <c r="P30" s="866">
        <v>0</v>
      </c>
      <c r="Q30" s="866"/>
      <c r="R30" s="866"/>
      <c r="S30" s="866"/>
      <c r="T30" s="866"/>
      <c r="U30" s="866"/>
      <c r="V30" s="866"/>
      <c r="W30" s="866">
        <v>0</v>
      </c>
      <c r="X30" s="866"/>
      <c r="Y30" s="866"/>
      <c r="Z30" s="866"/>
      <c r="AA30" s="866"/>
      <c r="AB30" s="866"/>
      <c r="AC30" s="866"/>
      <c r="AD30" s="866">
        <v>0</v>
      </c>
      <c r="AE30" s="866"/>
      <c r="AF30" s="866"/>
      <c r="AG30" s="866"/>
      <c r="AH30" s="866"/>
      <c r="AI30" s="866"/>
      <c r="AJ30" s="866"/>
      <c r="AK30" s="868">
        <v>15036000</v>
      </c>
      <c r="AL30" s="868"/>
      <c r="AM30" s="868"/>
      <c r="AN30" s="868"/>
      <c r="AO30" s="868"/>
      <c r="AP30" s="868"/>
      <c r="AQ30" s="868"/>
      <c r="AR30" s="866">
        <v>0</v>
      </c>
      <c r="AS30" s="866"/>
      <c r="AT30" s="866"/>
      <c r="AU30" s="866"/>
      <c r="AV30" s="866"/>
      <c r="AW30" s="866"/>
      <c r="AX30" s="866"/>
      <c r="AY30" s="866">
        <v>0</v>
      </c>
      <c r="AZ30" s="866"/>
      <c r="BA30" s="866"/>
      <c r="BB30" s="866"/>
      <c r="BC30" s="866"/>
      <c r="BD30" s="866"/>
      <c r="BE30" s="866"/>
    </row>
    <row r="31" spans="1:57" s="442" customFormat="1" ht="11.1" customHeight="1" x14ac:dyDescent="0.2">
      <c r="A31" s="869" t="s">
        <v>1106</v>
      </c>
      <c r="B31" s="869"/>
      <c r="C31" s="869"/>
      <c r="D31" s="869"/>
      <c r="E31" s="869"/>
      <c r="F31" s="869"/>
      <c r="G31" s="869"/>
      <c r="H31" s="869"/>
      <c r="I31" s="869"/>
      <c r="J31" s="869"/>
      <c r="K31" s="869"/>
      <c r="L31" s="870" t="s">
        <v>1086</v>
      </c>
      <c r="M31" s="870"/>
      <c r="N31" s="870"/>
      <c r="O31" s="870"/>
      <c r="P31" s="868">
        <v>2729805.48</v>
      </c>
      <c r="Q31" s="868"/>
      <c r="R31" s="868"/>
      <c r="S31" s="868"/>
      <c r="T31" s="868"/>
      <c r="U31" s="868"/>
      <c r="V31" s="868"/>
      <c r="W31" s="866">
        <v>0</v>
      </c>
      <c r="X31" s="866"/>
      <c r="Y31" s="866"/>
      <c r="Z31" s="866"/>
      <c r="AA31" s="866"/>
      <c r="AB31" s="866"/>
      <c r="AC31" s="866"/>
      <c r="AD31" s="866">
        <v>0</v>
      </c>
      <c r="AE31" s="866"/>
      <c r="AF31" s="866"/>
      <c r="AG31" s="866"/>
      <c r="AH31" s="866"/>
      <c r="AI31" s="866"/>
      <c r="AJ31" s="866"/>
      <c r="AK31" s="866">
        <v>0</v>
      </c>
      <c r="AL31" s="866"/>
      <c r="AM31" s="866"/>
      <c r="AN31" s="866"/>
      <c r="AO31" s="866"/>
      <c r="AP31" s="866"/>
      <c r="AQ31" s="866"/>
      <c r="AR31" s="866">
        <v>0</v>
      </c>
      <c r="AS31" s="866"/>
      <c r="AT31" s="866"/>
      <c r="AU31" s="866"/>
      <c r="AV31" s="866"/>
      <c r="AW31" s="866"/>
      <c r="AX31" s="866"/>
      <c r="AY31" s="866">
        <v>0</v>
      </c>
      <c r="AZ31" s="866"/>
      <c r="BA31" s="866"/>
      <c r="BB31" s="866"/>
      <c r="BC31" s="866"/>
      <c r="BD31" s="866"/>
      <c r="BE31" s="866"/>
    </row>
    <row r="32" spans="1:57" s="442" customFormat="1" ht="11.1" customHeight="1" x14ac:dyDescent="0.2">
      <c r="A32" s="869" t="s">
        <v>1106</v>
      </c>
      <c r="B32" s="869"/>
      <c r="C32" s="869"/>
      <c r="D32" s="869"/>
      <c r="E32" s="869"/>
      <c r="F32" s="869"/>
      <c r="G32" s="869"/>
      <c r="H32" s="869"/>
      <c r="I32" s="869"/>
      <c r="J32" s="869"/>
      <c r="K32" s="869"/>
      <c r="L32" s="870" t="s">
        <v>1087</v>
      </c>
      <c r="M32" s="870"/>
      <c r="N32" s="870"/>
      <c r="O32" s="870"/>
      <c r="P32" s="868">
        <v>929544</v>
      </c>
      <c r="Q32" s="868"/>
      <c r="R32" s="868"/>
      <c r="S32" s="868"/>
      <c r="T32" s="868"/>
      <c r="U32" s="868"/>
      <c r="V32" s="868"/>
      <c r="W32" s="866">
        <v>0</v>
      </c>
      <c r="X32" s="866"/>
      <c r="Y32" s="866"/>
      <c r="Z32" s="866"/>
      <c r="AA32" s="866"/>
      <c r="AB32" s="866"/>
      <c r="AC32" s="866"/>
      <c r="AD32" s="866">
        <v>0</v>
      </c>
      <c r="AE32" s="866"/>
      <c r="AF32" s="866"/>
      <c r="AG32" s="866"/>
      <c r="AH32" s="866"/>
      <c r="AI32" s="866"/>
      <c r="AJ32" s="866"/>
      <c r="AK32" s="866">
        <v>0</v>
      </c>
      <c r="AL32" s="866"/>
      <c r="AM32" s="866"/>
      <c r="AN32" s="866"/>
      <c r="AO32" s="866"/>
      <c r="AP32" s="866"/>
      <c r="AQ32" s="866"/>
      <c r="AR32" s="866">
        <v>0</v>
      </c>
      <c r="AS32" s="866"/>
      <c r="AT32" s="866"/>
      <c r="AU32" s="866"/>
      <c r="AV32" s="866"/>
      <c r="AW32" s="866"/>
      <c r="AX32" s="866"/>
      <c r="AY32" s="866">
        <v>0</v>
      </c>
      <c r="AZ32" s="866"/>
      <c r="BA32" s="866"/>
      <c r="BB32" s="866"/>
      <c r="BC32" s="866"/>
      <c r="BD32" s="866"/>
      <c r="BE32" s="866"/>
    </row>
    <row r="33" spans="1:57" s="442" customFormat="1" ht="21" customHeight="1" x14ac:dyDescent="0.2">
      <c r="A33" s="858" t="s">
        <v>1109</v>
      </c>
      <c r="B33" s="859"/>
      <c r="C33" s="859"/>
      <c r="D33" s="859"/>
      <c r="E33" s="859"/>
      <c r="F33" s="859"/>
      <c r="G33" s="859"/>
      <c r="H33" s="859"/>
      <c r="I33" s="859"/>
      <c r="J33" s="859"/>
      <c r="K33" s="859"/>
      <c r="L33" s="859"/>
      <c r="M33" s="859"/>
      <c r="N33" s="859"/>
      <c r="O33" s="859"/>
      <c r="P33" s="873">
        <f>SUM(P37+P36+P35+P34)</f>
        <v>114355.26000000001</v>
      </c>
      <c r="Q33" s="873"/>
      <c r="R33" s="873"/>
      <c r="S33" s="873"/>
      <c r="T33" s="873"/>
      <c r="U33" s="873"/>
      <c r="V33" s="873"/>
      <c r="W33" s="872">
        <v>0</v>
      </c>
      <c r="X33" s="872"/>
      <c r="Y33" s="872"/>
      <c r="Z33" s="872"/>
      <c r="AA33" s="872"/>
      <c r="AB33" s="872"/>
      <c r="AC33" s="872"/>
      <c r="AD33" s="872">
        <v>0</v>
      </c>
      <c r="AE33" s="872"/>
      <c r="AF33" s="872"/>
      <c r="AG33" s="872"/>
      <c r="AH33" s="872"/>
      <c r="AI33" s="872"/>
      <c r="AJ33" s="872"/>
      <c r="AK33" s="873">
        <f>SUM(AK37+AK36+AK35+AK34)</f>
        <v>193347.08</v>
      </c>
      <c r="AL33" s="873"/>
      <c r="AM33" s="873"/>
      <c r="AN33" s="873"/>
      <c r="AO33" s="873"/>
      <c r="AP33" s="873"/>
      <c r="AQ33" s="873"/>
      <c r="AR33" s="872">
        <v>0</v>
      </c>
      <c r="AS33" s="872"/>
      <c r="AT33" s="872"/>
      <c r="AU33" s="872"/>
      <c r="AV33" s="872"/>
      <c r="AW33" s="872"/>
      <c r="AX33" s="872"/>
      <c r="AY33" s="872">
        <v>0</v>
      </c>
      <c r="AZ33" s="872"/>
      <c r="BA33" s="872"/>
      <c r="BB33" s="872"/>
      <c r="BC33" s="872"/>
      <c r="BD33" s="872"/>
      <c r="BE33" s="872"/>
    </row>
    <row r="34" spans="1:57" s="442" customFormat="1" ht="11.1" customHeight="1" x14ac:dyDescent="0.2">
      <c r="A34" s="869" t="s">
        <v>1106</v>
      </c>
      <c r="B34" s="869"/>
      <c r="C34" s="869"/>
      <c r="D34" s="869"/>
      <c r="E34" s="869"/>
      <c r="F34" s="869"/>
      <c r="G34" s="869"/>
      <c r="H34" s="869"/>
      <c r="I34" s="869"/>
      <c r="J34" s="869"/>
      <c r="K34" s="869"/>
      <c r="L34" s="870" t="s">
        <v>1088</v>
      </c>
      <c r="M34" s="870"/>
      <c r="N34" s="870"/>
      <c r="O34" s="870"/>
      <c r="P34" s="868">
        <v>93952.07</v>
      </c>
      <c r="Q34" s="868"/>
      <c r="R34" s="868"/>
      <c r="S34" s="868"/>
      <c r="T34" s="868"/>
      <c r="U34" s="868"/>
      <c r="V34" s="868"/>
      <c r="W34" s="866">
        <v>0</v>
      </c>
      <c r="X34" s="866"/>
      <c r="Y34" s="866"/>
      <c r="Z34" s="866"/>
      <c r="AA34" s="866"/>
      <c r="AB34" s="866"/>
      <c r="AC34" s="866"/>
      <c r="AD34" s="866">
        <v>0</v>
      </c>
      <c r="AE34" s="866"/>
      <c r="AF34" s="866"/>
      <c r="AG34" s="866"/>
      <c r="AH34" s="866"/>
      <c r="AI34" s="866"/>
      <c r="AJ34" s="866"/>
      <c r="AK34" s="868">
        <v>141212.10999999999</v>
      </c>
      <c r="AL34" s="868"/>
      <c r="AM34" s="868"/>
      <c r="AN34" s="868"/>
      <c r="AO34" s="868"/>
      <c r="AP34" s="868"/>
      <c r="AQ34" s="868"/>
      <c r="AR34" s="866">
        <v>0</v>
      </c>
      <c r="AS34" s="866"/>
      <c r="AT34" s="866"/>
      <c r="AU34" s="866"/>
      <c r="AV34" s="866"/>
      <c r="AW34" s="866"/>
      <c r="AX34" s="866"/>
      <c r="AY34" s="866">
        <v>0</v>
      </c>
      <c r="AZ34" s="866"/>
      <c r="BA34" s="866"/>
      <c r="BB34" s="866"/>
      <c r="BC34" s="866"/>
      <c r="BD34" s="866"/>
      <c r="BE34" s="866"/>
    </row>
    <row r="35" spans="1:57" s="442" customFormat="1" ht="11.1" customHeight="1" x14ac:dyDescent="0.2">
      <c r="A35" s="869" t="s">
        <v>1106</v>
      </c>
      <c r="B35" s="869"/>
      <c r="C35" s="869"/>
      <c r="D35" s="869"/>
      <c r="E35" s="869"/>
      <c r="F35" s="869"/>
      <c r="G35" s="869"/>
      <c r="H35" s="869"/>
      <c r="I35" s="869"/>
      <c r="J35" s="869"/>
      <c r="K35" s="869"/>
      <c r="L35" s="870" t="s">
        <v>1089</v>
      </c>
      <c r="M35" s="870"/>
      <c r="N35" s="870"/>
      <c r="O35" s="870"/>
      <c r="P35" s="868">
        <v>2700</v>
      </c>
      <c r="Q35" s="868"/>
      <c r="R35" s="868"/>
      <c r="S35" s="868"/>
      <c r="T35" s="868"/>
      <c r="U35" s="868"/>
      <c r="V35" s="868"/>
      <c r="W35" s="866">
        <v>0</v>
      </c>
      <c r="X35" s="866"/>
      <c r="Y35" s="866"/>
      <c r="Z35" s="866"/>
      <c r="AA35" s="866"/>
      <c r="AB35" s="866"/>
      <c r="AC35" s="866"/>
      <c r="AD35" s="866">
        <v>0</v>
      </c>
      <c r="AE35" s="866"/>
      <c r="AF35" s="866"/>
      <c r="AG35" s="866"/>
      <c r="AH35" s="866"/>
      <c r="AI35" s="866"/>
      <c r="AJ35" s="866"/>
      <c r="AK35" s="866">
        <v>0</v>
      </c>
      <c r="AL35" s="866"/>
      <c r="AM35" s="866"/>
      <c r="AN35" s="866"/>
      <c r="AO35" s="866"/>
      <c r="AP35" s="866"/>
      <c r="AQ35" s="866"/>
      <c r="AR35" s="866">
        <v>0</v>
      </c>
      <c r="AS35" s="866"/>
      <c r="AT35" s="866"/>
      <c r="AU35" s="866"/>
      <c r="AV35" s="866"/>
      <c r="AW35" s="866"/>
      <c r="AX35" s="866"/>
      <c r="AY35" s="866">
        <v>0</v>
      </c>
      <c r="AZ35" s="866"/>
      <c r="BA35" s="866"/>
      <c r="BB35" s="866"/>
      <c r="BC35" s="866"/>
      <c r="BD35" s="866"/>
      <c r="BE35" s="866"/>
    </row>
    <row r="36" spans="1:57" s="442" customFormat="1" ht="11.1" customHeight="1" x14ac:dyDescent="0.2">
      <c r="A36" s="869" t="s">
        <v>1106</v>
      </c>
      <c r="B36" s="869"/>
      <c r="C36" s="869"/>
      <c r="D36" s="869"/>
      <c r="E36" s="869"/>
      <c r="F36" s="869"/>
      <c r="G36" s="869"/>
      <c r="H36" s="869"/>
      <c r="I36" s="869"/>
      <c r="J36" s="869"/>
      <c r="K36" s="869"/>
      <c r="L36" s="870" t="s">
        <v>1090</v>
      </c>
      <c r="M36" s="870"/>
      <c r="N36" s="870"/>
      <c r="O36" s="870"/>
      <c r="P36" s="871">
        <v>527</v>
      </c>
      <c r="Q36" s="871"/>
      <c r="R36" s="871"/>
      <c r="S36" s="871"/>
      <c r="T36" s="871"/>
      <c r="U36" s="871"/>
      <c r="V36" s="871"/>
      <c r="W36" s="866">
        <v>0</v>
      </c>
      <c r="X36" s="866"/>
      <c r="Y36" s="866"/>
      <c r="Z36" s="866"/>
      <c r="AA36" s="866"/>
      <c r="AB36" s="866"/>
      <c r="AC36" s="866"/>
      <c r="AD36" s="866">
        <v>0</v>
      </c>
      <c r="AE36" s="866"/>
      <c r="AF36" s="866"/>
      <c r="AG36" s="866"/>
      <c r="AH36" s="866"/>
      <c r="AI36" s="866"/>
      <c r="AJ36" s="866"/>
      <c r="AK36" s="868">
        <v>30686.6</v>
      </c>
      <c r="AL36" s="868"/>
      <c r="AM36" s="868"/>
      <c r="AN36" s="868"/>
      <c r="AO36" s="868"/>
      <c r="AP36" s="868"/>
      <c r="AQ36" s="868"/>
      <c r="AR36" s="866">
        <v>0</v>
      </c>
      <c r="AS36" s="866"/>
      <c r="AT36" s="866"/>
      <c r="AU36" s="866"/>
      <c r="AV36" s="866"/>
      <c r="AW36" s="866"/>
      <c r="AX36" s="866"/>
      <c r="AY36" s="866">
        <v>0</v>
      </c>
      <c r="AZ36" s="866"/>
      <c r="BA36" s="866"/>
      <c r="BB36" s="866"/>
      <c r="BC36" s="866"/>
      <c r="BD36" s="866"/>
      <c r="BE36" s="866"/>
    </row>
    <row r="37" spans="1:57" s="442" customFormat="1" ht="11.1" customHeight="1" x14ac:dyDescent="0.2">
      <c r="A37" s="869" t="s">
        <v>1106</v>
      </c>
      <c r="B37" s="869"/>
      <c r="C37" s="869"/>
      <c r="D37" s="869"/>
      <c r="E37" s="869"/>
      <c r="F37" s="869"/>
      <c r="G37" s="869"/>
      <c r="H37" s="869"/>
      <c r="I37" s="869"/>
      <c r="J37" s="869"/>
      <c r="K37" s="869"/>
      <c r="L37" s="870" t="s">
        <v>1091</v>
      </c>
      <c r="M37" s="870"/>
      <c r="N37" s="870"/>
      <c r="O37" s="870"/>
      <c r="P37" s="868">
        <v>17176.189999999999</v>
      </c>
      <c r="Q37" s="868"/>
      <c r="R37" s="868"/>
      <c r="S37" s="868"/>
      <c r="T37" s="868"/>
      <c r="U37" s="868"/>
      <c r="V37" s="868"/>
      <c r="W37" s="866">
        <v>0</v>
      </c>
      <c r="X37" s="866"/>
      <c r="Y37" s="866"/>
      <c r="Z37" s="866"/>
      <c r="AA37" s="866"/>
      <c r="AB37" s="866"/>
      <c r="AC37" s="866"/>
      <c r="AD37" s="866">
        <v>0</v>
      </c>
      <c r="AE37" s="866"/>
      <c r="AF37" s="866"/>
      <c r="AG37" s="866"/>
      <c r="AH37" s="866"/>
      <c r="AI37" s="866"/>
      <c r="AJ37" s="866"/>
      <c r="AK37" s="868">
        <v>21448.37</v>
      </c>
      <c r="AL37" s="868"/>
      <c r="AM37" s="868"/>
      <c r="AN37" s="868"/>
      <c r="AO37" s="868"/>
      <c r="AP37" s="868"/>
      <c r="AQ37" s="868"/>
      <c r="AR37" s="866">
        <v>0</v>
      </c>
      <c r="AS37" s="866"/>
      <c r="AT37" s="866"/>
      <c r="AU37" s="866"/>
      <c r="AV37" s="866"/>
      <c r="AW37" s="866"/>
      <c r="AX37" s="866"/>
      <c r="AY37" s="866">
        <v>0</v>
      </c>
      <c r="AZ37" s="866"/>
      <c r="BA37" s="866"/>
      <c r="BB37" s="866"/>
      <c r="BC37" s="866"/>
      <c r="BD37" s="866"/>
      <c r="BE37" s="866"/>
    </row>
    <row r="38" spans="1:57" s="442" customFormat="1" ht="21" customHeight="1" x14ac:dyDescent="0.2">
      <c r="A38" s="858" t="s">
        <v>1110</v>
      </c>
      <c r="B38" s="859"/>
      <c r="C38" s="859"/>
      <c r="D38" s="859"/>
      <c r="E38" s="859"/>
      <c r="F38" s="859"/>
      <c r="G38" s="859"/>
      <c r="H38" s="859"/>
      <c r="I38" s="859"/>
      <c r="J38" s="859"/>
      <c r="K38" s="859"/>
      <c r="L38" s="859"/>
      <c r="M38" s="859"/>
      <c r="N38" s="859"/>
      <c r="O38" s="859"/>
      <c r="P38" s="873">
        <f>SUM(P39)</f>
        <v>106755.32</v>
      </c>
      <c r="Q38" s="873"/>
      <c r="R38" s="873"/>
      <c r="S38" s="873"/>
      <c r="T38" s="873"/>
      <c r="U38" s="873"/>
      <c r="V38" s="873"/>
      <c r="W38" s="872">
        <v>0</v>
      </c>
      <c r="X38" s="872"/>
      <c r="Y38" s="872"/>
      <c r="Z38" s="872"/>
      <c r="AA38" s="872"/>
      <c r="AB38" s="872"/>
      <c r="AC38" s="872"/>
      <c r="AD38" s="872">
        <v>0</v>
      </c>
      <c r="AE38" s="872"/>
      <c r="AF38" s="872"/>
      <c r="AG38" s="872"/>
      <c r="AH38" s="872"/>
      <c r="AI38" s="872"/>
      <c r="AJ38" s="872"/>
      <c r="AK38" s="873">
        <f>SUM(AK39)</f>
        <v>48186.41</v>
      </c>
      <c r="AL38" s="873"/>
      <c r="AM38" s="873"/>
      <c r="AN38" s="873"/>
      <c r="AO38" s="873"/>
      <c r="AP38" s="873"/>
      <c r="AQ38" s="873"/>
      <c r="AR38" s="872">
        <v>0</v>
      </c>
      <c r="AS38" s="872"/>
      <c r="AT38" s="872"/>
      <c r="AU38" s="872"/>
      <c r="AV38" s="872"/>
      <c r="AW38" s="872"/>
      <c r="AX38" s="872"/>
      <c r="AY38" s="872">
        <v>0</v>
      </c>
      <c r="AZ38" s="872"/>
      <c r="BA38" s="872"/>
      <c r="BB38" s="872"/>
      <c r="BC38" s="872"/>
      <c r="BD38" s="872"/>
      <c r="BE38" s="872"/>
    </row>
    <row r="39" spans="1:57" s="442" customFormat="1" ht="11.1" customHeight="1" x14ac:dyDescent="0.2">
      <c r="A39" s="869" t="s">
        <v>1106</v>
      </c>
      <c r="B39" s="869"/>
      <c r="C39" s="869"/>
      <c r="D39" s="869"/>
      <c r="E39" s="869"/>
      <c r="F39" s="869"/>
      <c r="G39" s="869"/>
      <c r="H39" s="869"/>
      <c r="I39" s="869"/>
      <c r="J39" s="869"/>
      <c r="K39" s="869"/>
      <c r="L39" s="870" t="s">
        <v>1092</v>
      </c>
      <c r="M39" s="870"/>
      <c r="N39" s="870"/>
      <c r="O39" s="870"/>
      <c r="P39" s="868">
        <v>106755.32</v>
      </c>
      <c r="Q39" s="868"/>
      <c r="R39" s="868"/>
      <c r="S39" s="868"/>
      <c r="T39" s="868"/>
      <c r="U39" s="868"/>
      <c r="V39" s="868"/>
      <c r="W39" s="866">
        <v>0</v>
      </c>
      <c r="X39" s="866"/>
      <c r="Y39" s="866"/>
      <c r="Z39" s="866"/>
      <c r="AA39" s="866"/>
      <c r="AB39" s="866"/>
      <c r="AC39" s="866"/>
      <c r="AD39" s="866">
        <v>0</v>
      </c>
      <c r="AE39" s="866"/>
      <c r="AF39" s="866"/>
      <c r="AG39" s="866"/>
      <c r="AH39" s="866"/>
      <c r="AI39" s="866"/>
      <c r="AJ39" s="866"/>
      <c r="AK39" s="868">
        <v>48186.41</v>
      </c>
      <c r="AL39" s="868"/>
      <c r="AM39" s="868"/>
      <c r="AN39" s="868"/>
      <c r="AO39" s="868"/>
      <c r="AP39" s="868"/>
      <c r="AQ39" s="868"/>
      <c r="AR39" s="866">
        <v>0</v>
      </c>
      <c r="AS39" s="866"/>
      <c r="AT39" s="866"/>
      <c r="AU39" s="866"/>
      <c r="AV39" s="866"/>
      <c r="AW39" s="866"/>
      <c r="AX39" s="866"/>
      <c r="AY39" s="866">
        <v>0</v>
      </c>
      <c r="AZ39" s="866"/>
      <c r="BA39" s="866"/>
      <c r="BB39" s="866"/>
      <c r="BC39" s="866"/>
      <c r="BD39" s="866"/>
      <c r="BE39" s="866"/>
    </row>
    <row r="40" spans="1:57" s="442" customFormat="1" ht="21" customHeight="1" x14ac:dyDescent="0.2">
      <c r="A40" s="858" t="s">
        <v>1111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73">
        <f>SUM(P41:V46)</f>
        <v>95127</v>
      </c>
      <c r="Q40" s="873"/>
      <c r="R40" s="873"/>
      <c r="S40" s="873"/>
      <c r="T40" s="873"/>
      <c r="U40" s="873"/>
      <c r="V40" s="873"/>
      <c r="W40" s="872">
        <v>0</v>
      </c>
      <c r="X40" s="872"/>
      <c r="Y40" s="872"/>
      <c r="Z40" s="872"/>
      <c r="AA40" s="872"/>
      <c r="AB40" s="872"/>
      <c r="AC40" s="872"/>
      <c r="AD40" s="872">
        <v>0</v>
      </c>
      <c r="AE40" s="872"/>
      <c r="AF40" s="872"/>
      <c r="AG40" s="872"/>
      <c r="AH40" s="872"/>
      <c r="AI40" s="872"/>
      <c r="AJ40" s="872"/>
      <c r="AK40" s="873">
        <f>SUM(AK41:AQ46)</f>
        <v>76653.899999999994</v>
      </c>
      <c r="AL40" s="873"/>
      <c r="AM40" s="873"/>
      <c r="AN40" s="873"/>
      <c r="AO40" s="873"/>
      <c r="AP40" s="873"/>
      <c r="AQ40" s="873"/>
      <c r="AR40" s="872">
        <v>0</v>
      </c>
      <c r="AS40" s="872"/>
      <c r="AT40" s="872"/>
      <c r="AU40" s="872"/>
      <c r="AV40" s="872"/>
      <c r="AW40" s="872"/>
      <c r="AX40" s="872"/>
      <c r="AY40" s="872">
        <v>0</v>
      </c>
      <c r="AZ40" s="872"/>
      <c r="BA40" s="872"/>
      <c r="BB40" s="872"/>
      <c r="BC40" s="872"/>
      <c r="BD40" s="872"/>
      <c r="BE40" s="872"/>
    </row>
    <row r="41" spans="1:57" s="442" customFormat="1" ht="11.1" customHeight="1" x14ac:dyDescent="0.2">
      <c r="A41" s="869" t="s">
        <v>1106</v>
      </c>
      <c r="B41" s="869"/>
      <c r="C41" s="869"/>
      <c r="D41" s="869"/>
      <c r="E41" s="869"/>
      <c r="F41" s="869"/>
      <c r="G41" s="869"/>
      <c r="H41" s="869"/>
      <c r="I41" s="869"/>
      <c r="J41" s="869"/>
      <c r="K41" s="869"/>
      <c r="L41" s="870" t="s">
        <v>1093</v>
      </c>
      <c r="M41" s="870"/>
      <c r="N41" s="870"/>
      <c r="O41" s="870"/>
      <c r="P41" s="871">
        <v>770</v>
      </c>
      <c r="Q41" s="871"/>
      <c r="R41" s="871"/>
      <c r="S41" s="871"/>
      <c r="T41" s="871"/>
      <c r="U41" s="871"/>
      <c r="V41" s="871"/>
      <c r="W41" s="866">
        <v>0</v>
      </c>
      <c r="X41" s="866"/>
      <c r="Y41" s="866"/>
      <c r="Z41" s="866"/>
      <c r="AA41" s="866"/>
      <c r="AB41" s="866"/>
      <c r="AC41" s="866"/>
      <c r="AD41" s="866">
        <v>0</v>
      </c>
      <c r="AE41" s="866"/>
      <c r="AF41" s="866"/>
      <c r="AG41" s="866"/>
      <c r="AH41" s="866"/>
      <c r="AI41" s="866"/>
      <c r="AJ41" s="866"/>
      <c r="AK41" s="868">
        <v>3836</v>
      </c>
      <c r="AL41" s="868"/>
      <c r="AM41" s="868"/>
      <c r="AN41" s="868"/>
      <c r="AO41" s="868"/>
      <c r="AP41" s="868"/>
      <c r="AQ41" s="868"/>
      <c r="AR41" s="866">
        <v>0</v>
      </c>
      <c r="AS41" s="866"/>
      <c r="AT41" s="866"/>
      <c r="AU41" s="866"/>
      <c r="AV41" s="866"/>
      <c r="AW41" s="866"/>
      <c r="AX41" s="866"/>
      <c r="AY41" s="866">
        <v>0</v>
      </c>
      <c r="AZ41" s="866"/>
      <c r="BA41" s="866"/>
      <c r="BB41" s="866"/>
      <c r="BC41" s="866"/>
      <c r="BD41" s="866"/>
      <c r="BE41" s="866"/>
    </row>
    <row r="42" spans="1:57" s="442" customFormat="1" ht="11.1" customHeight="1" x14ac:dyDescent="0.2">
      <c r="A42" s="869" t="s">
        <v>1106</v>
      </c>
      <c r="B42" s="869"/>
      <c r="C42" s="869"/>
      <c r="D42" s="869"/>
      <c r="E42" s="869"/>
      <c r="F42" s="869"/>
      <c r="G42" s="869"/>
      <c r="H42" s="869"/>
      <c r="I42" s="869"/>
      <c r="J42" s="869"/>
      <c r="K42" s="869"/>
      <c r="L42" s="870" t="s">
        <v>1094</v>
      </c>
      <c r="M42" s="870"/>
      <c r="N42" s="870"/>
      <c r="O42" s="870"/>
      <c r="P42" s="868">
        <v>27839.54</v>
      </c>
      <c r="Q42" s="868"/>
      <c r="R42" s="868"/>
      <c r="S42" s="868"/>
      <c r="T42" s="868"/>
      <c r="U42" s="868"/>
      <c r="V42" s="868"/>
      <c r="W42" s="866">
        <v>0</v>
      </c>
      <c r="X42" s="866"/>
      <c r="Y42" s="866"/>
      <c r="Z42" s="866"/>
      <c r="AA42" s="866"/>
      <c r="AB42" s="866"/>
      <c r="AC42" s="866"/>
      <c r="AD42" s="866">
        <v>0</v>
      </c>
      <c r="AE42" s="866"/>
      <c r="AF42" s="866"/>
      <c r="AG42" s="866"/>
      <c r="AH42" s="866"/>
      <c r="AI42" s="866"/>
      <c r="AJ42" s="866"/>
      <c r="AK42" s="868">
        <v>18037.84</v>
      </c>
      <c r="AL42" s="868"/>
      <c r="AM42" s="868"/>
      <c r="AN42" s="868"/>
      <c r="AO42" s="868"/>
      <c r="AP42" s="868"/>
      <c r="AQ42" s="868"/>
      <c r="AR42" s="866">
        <v>0</v>
      </c>
      <c r="AS42" s="866"/>
      <c r="AT42" s="866"/>
      <c r="AU42" s="866"/>
      <c r="AV42" s="866"/>
      <c r="AW42" s="866"/>
      <c r="AX42" s="866"/>
      <c r="AY42" s="866">
        <v>0</v>
      </c>
      <c r="AZ42" s="866"/>
      <c r="BA42" s="866"/>
      <c r="BB42" s="866"/>
      <c r="BC42" s="866"/>
      <c r="BD42" s="866"/>
      <c r="BE42" s="866"/>
    </row>
    <row r="43" spans="1:57" s="442" customFormat="1" ht="11.1" customHeight="1" x14ac:dyDescent="0.2">
      <c r="A43" s="869" t="s">
        <v>1106</v>
      </c>
      <c r="B43" s="869"/>
      <c r="C43" s="869"/>
      <c r="D43" s="869"/>
      <c r="E43" s="869"/>
      <c r="F43" s="869"/>
      <c r="G43" s="869"/>
      <c r="H43" s="869"/>
      <c r="I43" s="869"/>
      <c r="J43" s="869"/>
      <c r="K43" s="869"/>
      <c r="L43" s="870" t="s">
        <v>1095</v>
      </c>
      <c r="M43" s="870"/>
      <c r="N43" s="870"/>
      <c r="O43" s="870"/>
      <c r="P43" s="868">
        <v>50390.03</v>
      </c>
      <c r="Q43" s="868"/>
      <c r="R43" s="868"/>
      <c r="S43" s="868"/>
      <c r="T43" s="868"/>
      <c r="U43" s="868"/>
      <c r="V43" s="868"/>
      <c r="W43" s="866">
        <v>0</v>
      </c>
      <c r="X43" s="866"/>
      <c r="Y43" s="866"/>
      <c r="Z43" s="866"/>
      <c r="AA43" s="866"/>
      <c r="AB43" s="866"/>
      <c r="AC43" s="866"/>
      <c r="AD43" s="866">
        <v>0</v>
      </c>
      <c r="AE43" s="866"/>
      <c r="AF43" s="866"/>
      <c r="AG43" s="866"/>
      <c r="AH43" s="866"/>
      <c r="AI43" s="866"/>
      <c r="AJ43" s="866"/>
      <c r="AK43" s="868">
        <v>48620.2</v>
      </c>
      <c r="AL43" s="868"/>
      <c r="AM43" s="868"/>
      <c r="AN43" s="868"/>
      <c r="AO43" s="868"/>
      <c r="AP43" s="868"/>
      <c r="AQ43" s="868"/>
      <c r="AR43" s="866">
        <v>0</v>
      </c>
      <c r="AS43" s="866"/>
      <c r="AT43" s="866"/>
      <c r="AU43" s="866"/>
      <c r="AV43" s="866"/>
      <c r="AW43" s="866"/>
      <c r="AX43" s="866"/>
      <c r="AY43" s="866">
        <v>0</v>
      </c>
      <c r="AZ43" s="866"/>
      <c r="BA43" s="866"/>
      <c r="BB43" s="866"/>
      <c r="BC43" s="866"/>
      <c r="BD43" s="866"/>
      <c r="BE43" s="866"/>
    </row>
    <row r="44" spans="1:57" s="442" customFormat="1" ht="11.1" customHeight="1" x14ac:dyDescent="0.2">
      <c r="A44" s="869" t="s">
        <v>1106</v>
      </c>
      <c r="B44" s="869"/>
      <c r="C44" s="869"/>
      <c r="D44" s="869"/>
      <c r="E44" s="869"/>
      <c r="F44" s="869"/>
      <c r="G44" s="869"/>
      <c r="H44" s="869"/>
      <c r="I44" s="869"/>
      <c r="J44" s="869"/>
      <c r="K44" s="869"/>
      <c r="L44" s="870" t="s">
        <v>1096</v>
      </c>
      <c r="M44" s="870"/>
      <c r="N44" s="870"/>
      <c r="O44" s="870"/>
      <c r="P44" s="871">
        <v>490.39</v>
      </c>
      <c r="Q44" s="871"/>
      <c r="R44" s="871"/>
      <c r="S44" s="871"/>
      <c r="T44" s="871"/>
      <c r="U44" s="871"/>
      <c r="V44" s="871"/>
      <c r="W44" s="866">
        <v>0</v>
      </c>
      <c r="X44" s="866"/>
      <c r="Y44" s="866"/>
      <c r="Z44" s="866"/>
      <c r="AA44" s="866"/>
      <c r="AB44" s="866"/>
      <c r="AC44" s="866"/>
      <c r="AD44" s="866">
        <v>0</v>
      </c>
      <c r="AE44" s="866"/>
      <c r="AF44" s="866"/>
      <c r="AG44" s="866"/>
      <c r="AH44" s="866"/>
      <c r="AI44" s="866"/>
      <c r="AJ44" s="866"/>
      <c r="AK44" s="871">
        <v>486.94</v>
      </c>
      <c r="AL44" s="871"/>
      <c r="AM44" s="871"/>
      <c r="AN44" s="871"/>
      <c r="AO44" s="871"/>
      <c r="AP44" s="871"/>
      <c r="AQ44" s="871"/>
      <c r="AR44" s="866">
        <v>0</v>
      </c>
      <c r="AS44" s="866"/>
      <c r="AT44" s="866"/>
      <c r="AU44" s="866"/>
      <c r="AV44" s="866"/>
      <c r="AW44" s="866"/>
      <c r="AX44" s="866"/>
      <c r="AY44" s="866">
        <v>0</v>
      </c>
      <c r="AZ44" s="866"/>
      <c r="BA44" s="866"/>
      <c r="BB44" s="866"/>
      <c r="BC44" s="866"/>
      <c r="BD44" s="866"/>
      <c r="BE44" s="866"/>
    </row>
    <row r="45" spans="1:57" s="442" customFormat="1" ht="11.1" customHeight="1" x14ac:dyDescent="0.2">
      <c r="A45" s="869" t="s">
        <v>1106</v>
      </c>
      <c r="B45" s="869"/>
      <c r="C45" s="869"/>
      <c r="D45" s="869"/>
      <c r="E45" s="869"/>
      <c r="F45" s="869"/>
      <c r="G45" s="869"/>
      <c r="H45" s="869"/>
      <c r="I45" s="869"/>
      <c r="J45" s="869"/>
      <c r="K45" s="869"/>
      <c r="L45" s="870" t="s">
        <v>1097</v>
      </c>
      <c r="M45" s="870"/>
      <c r="N45" s="870"/>
      <c r="O45" s="870"/>
      <c r="P45" s="868">
        <v>4152.84</v>
      </c>
      <c r="Q45" s="868"/>
      <c r="R45" s="868"/>
      <c r="S45" s="868"/>
      <c r="T45" s="868"/>
      <c r="U45" s="868"/>
      <c r="V45" s="868"/>
      <c r="W45" s="866">
        <v>0</v>
      </c>
      <c r="X45" s="866"/>
      <c r="Y45" s="866"/>
      <c r="Z45" s="866"/>
      <c r="AA45" s="866"/>
      <c r="AB45" s="866"/>
      <c r="AC45" s="866"/>
      <c r="AD45" s="866">
        <v>0</v>
      </c>
      <c r="AE45" s="866"/>
      <c r="AF45" s="866"/>
      <c r="AG45" s="866"/>
      <c r="AH45" s="866"/>
      <c r="AI45" s="866"/>
      <c r="AJ45" s="866"/>
      <c r="AK45" s="868">
        <v>2840.51</v>
      </c>
      <c r="AL45" s="868"/>
      <c r="AM45" s="868"/>
      <c r="AN45" s="868"/>
      <c r="AO45" s="868"/>
      <c r="AP45" s="868"/>
      <c r="AQ45" s="868"/>
      <c r="AR45" s="866">
        <v>0</v>
      </c>
      <c r="AS45" s="866"/>
      <c r="AT45" s="866"/>
      <c r="AU45" s="866"/>
      <c r="AV45" s="866"/>
      <c r="AW45" s="866"/>
      <c r="AX45" s="866"/>
      <c r="AY45" s="866">
        <v>0</v>
      </c>
      <c r="AZ45" s="866"/>
      <c r="BA45" s="866"/>
      <c r="BB45" s="866"/>
      <c r="BC45" s="866"/>
      <c r="BD45" s="866"/>
      <c r="BE45" s="866"/>
    </row>
    <row r="46" spans="1:57" s="442" customFormat="1" ht="11.1" customHeight="1" x14ac:dyDescent="0.2">
      <c r="A46" s="869" t="s">
        <v>1106</v>
      </c>
      <c r="B46" s="869"/>
      <c r="C46" s="869"/>
      <c r="D46" s="869"/>
      <c r="E46" s="869"/>
      <c r="F46" s="869"/>
      <c r="G46" s="869"/>
      <c r="H46" s="869"/>
      <c r="I46" s="869"/>
      <c r="J46" s="869"/>
      <c r="K46" s="869"/>
      <c r="L46" s="870" t="s">
        <v>1098</v>
      </c>
      <c r="M46" s="870"/>
      <c r="N46" s="870"/>
      <c r="O46" s="870"/>
      <c r="P46" s="868">
        <v>11484.2</v>
      </c>
      <c r="Q46" s="868"/>
      <c r="R46" s="868"/>
      <c r="S46" s="868"/>
      <c r="T46" s="868"/>
      <c r="U46" s="868"/>
      <c r="V46" s="868"/>
      <c r="W46" s="866">
        <v>0</v>
      </c>
      <c r="X46" s="866"/>
      <c r="Y46" s="866"/>
      <c r="Z46" s="866"/>
      <c r="AA46" s="866"/>
      <c r="AB46" s="866"/>
      <c r="AC46" s="866"/>
      <c r="AD46" s="866">
        <v>0</v>
      </c>
      <c r="AE46" s="866"/>
      <c r="AF46" s="866"/>
      <c r="AG46" s="866"/>
      <c r="AH46" s="866"/>
      <c r="AI46" s="866"/>
      <c r="AJ46" s="866"/>
      <c r="AK46" s="868">
        <v>2832.41</v>
      </c>
      <c r="AL46" s="868"/>
      <c r="AM46" s="868"/>
      <c r="AN46" s="868"/>
      <c r="AO46" s="868"/>
      <c r="AP46" s="868"/>
      <c r="AQ46" s="868"/>
      <c r="AR46" s="866">
        <v>0</v>
      </c>
      <c r="AS46" s="866"/>
      <c r="AT46" s="866"/>
      <c r="AU46" s="866"/>
      <c r="AV46" s="866"/>
      <c r="AW46" s="866"/>
      <c r="AX46" s="866"/>
      <c r="AY46" s="866">
        <v>0</v>
      </c>
      <c r="AZ46" s="866"/>
      <c r="BA46" s="866"/>
      <c r="BB46" s="866"/>
      <c r="BC46" s="866"/>
      <c r="BD46" s="866"/>
      <c r="BE46" s="866"/>
    </row>
    <row r="47" spans="1:57" s="442" customFormat="1" ht="2.1" customHeight="1" x14ac:dyDescent="0.2">
      <c r="A47" s="867"/>
      <c r="B47" s="867"/>
      <c r="C47" s="867"/>
      <c r="D47" s="867"/>
      <c r="E47" s="867"/>
      <c r="F47" s="867"/>
      <c r="G47" s="867"/>
      <c r="H47" s="867"/>
      <c r="I47" s="867"/>
      <c r="J47" s="867"/>
      <c r="K47" s="867"/>
      <c r="L47" s="867"/>
      <c r="M47" s="867"/>
      <c r="N47" s="867"/>
      <c r="O47" s="867"/>
      <c r="P47" s="440"/>
      <c r="Q47" s="440"/>
      <c r="R47" s="440"/>
      <c r="S47" s="440"/>
      <c r="T47" s="440"/>
      <c r="U47" s="440"/>
      <c r="V47" s="440"/>
      <c r="W47" s="440"/>
      <c r="X47" s="440"/>
      <c r="Y47" s="440"/>
      <c r="Z47" s="440"/>
      <c r="AA47" s="440"/>
      <c r="AB47" s="440"/>
      <c r="AC47" s="440"/>
      <c r="AD47" s="440"/>
      <c r="AE47" s="440"/>
      <c r="AF47" s="440"/>
      <c r="AG47" s="440"/>
      <c r="AH47" s="440"/>
      <c r="AI47" s="440"/>
      <c r="AJ47" s="440"/>
      <c r="AK47" s="440"/>
      <c r="AL47" s="440"/>
      <c r="AM47" s="440"/>
      <c r="AN47" s="440"/>
      <c r="AO47" s="440"/>
      <c r="AP47" s="440"/>
      <c r="AQ47" s="440"/>
      <c r="AR47" s="440"/>
      <c r="AS47" s="440"/>
      <c r="AT47" s="440"/>
      <c r="AU47" s="440"/>
      <c r="AV47" s="440"/>
      <c r="AW47" s="440"/>
      <c r="AX47" s="440"/>
      <c r="AY47" s="440"/>
      <c r="AZ47" s="440"/>
      <c r="BA47" s="440"/>
      <c r="BB47" s="440"/>
      <c r="BC47" s="440"/>
      <c r="BD47" s="440"/>
      <c r="BE47" s="440"/>
    </row>
    <row r="48" spans="1:57" s="442" customFormat="1" ht="3" customHeight="1" x14ac:dyDescent="0.2">
      <c r="A48" s="864"/>
      <c r="B48" s="864"/>
      <c r="C48" s="864"/>
      <c r="D48" s="864"/>
      <c r="E48" s="864"/>
      <c r="F48" s="864"/>
      <c r="G48" s="864"/>
      <c r="H48" s="864"/>
      <c r="I48" s="864"/>
      <c r="J48" s="864"/>
      <c r="K48" s="864"/>
      <c r="L48" s="864"/>
      <c r="M48" s="864"/>
      <c r="N48" s="864"/>
      <c r="O48" s="864"/>
      <c r="P48" s="440"/>
      <c r="Q48" s="440"/>
      <c r="R48" s="440"/>
      <c r="S48" s="440"/>
      <c r="T48" s="440"/>
      <c r="U48" s="440"/>
      <c r="V48" s="440"/>
      <c r="W48" s="440"/>
      <c r="X48" s="440"/>
      <c r="Y48" s="440"/>
      <c r="Z48" s="440"/>
      <c r="AA48" s="440"/>
      <c r="AB48" s="440"/>
      <c r="AC48" s="440"/>
      <c r="AD48" s="440"/>
      <c r="AE48" s="440"/>
      <c r="AF48" s="440"/>
      <c r="AG48" s="440"/>
      <c r="AH48" s="440"/>
      <c r="AI48" s="440"/>
      <c r="AJ48" s="440"/>
      <c r="AK48" s="440"/>
      <c r="AL48" s="440"/>
      <c r="AM48" s="440"/>
      <c r="AN48" s="440"/>
      <c r="AO48" s="440"/>
      <c r="AP48" s="440"/>
      <c r="AQ48" s="440"/>
      <c r="AR48" s="440"/>
      <c r="AS48" s="440"/>
      <c r="AT48" s="440"/>
      <c r="AU48" s="440"/>
      <c r="AV48" s="440"/>
      <c r="AW48" s="440"/>
      <c r="AX48" s="440"/>
      <c r="AY48" s="440"/>
      <c r="AZ48" s="440"/>
      <c r="BA48" s="440"/>
      <c r="BB48" s="440"/>
      <c r="BC48" s="440"/>
      <c r="BD48" s="440"/>
      <c r="BE48" s="440"/>
    </row>
    <row r="49" spans="1:57" s="442" customFormat="1" ht="11.1" customHeight="1" thickBot="1" x14ac:dyDescent="0.25">
      <c r="A49" s="865" t="s">
        <v>1099</v>
      </c>
      <c r="B49" s="865"/>
      <c r="C49" s="865"/>
      <c r="D49" s="865"/>
      <c r="E49" s="865"/>
      <c r="F49" s="865"/>
      <c r="G49" s="865"/>
      <c r="H49" s="865"/>
      <c r="I49" s="865"/>
      <c r="J49" s="865"/>
      <c r="K49" s="865"/>
      <c r="L49" s="865"/>
      <c r="M49" s="865"/>
      <c r="N49" s="865"/>
      <c r="O49" s="865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440"/>
      <c r="AA49" s="440"/>
      <c r="AB49" s="440"/>
      <c r="AC49" s="440"/>
      <c r="AD49" s="440"/>
      <c r="AE49" s="440"/>
      <c r="AF49" s="440"/>
      <c r="AG49" s="440"/>
      <c r="AH49" s="440"/>
      <c r="AI49" s="440"/>
      <c r="AJ49" s="440"/>
      <c r="AK49" s="440"/>
      <c r="AL49" s="440"/>
      <c r="AM49" s="440"/>
      <c r="AN49" s="440"/>
      <c r="AO49" s="440"/>
      <c r="AP49" s="440"/>
      <c r="AQ49" s="440"/>
      <c r="AR49" s="440"/>
      <c r="AS49" s="440"/>
      <c r="AT49" s="440"/>
      <c r="AU49" s="440"/>
      <c r="AV49" s="440"/>
      <c r="AW49" s="440"/>
      <c r="AX49" s="440"/>
      <c r="AY49" s="440"/>
      <c r="AZ49" s="440"/>
      <c r="BA49" s="440"/>
      <c r="BB49" s="440"/>
      <c r="BC49" s="440"/>
      <c r="BD49" s="440"/>
      <c r="BE49" s="440"/>
    </row>
    <row r="50" spans="1:57" ht="11.1" customHeight="1" thickBot="1" x14ac:dyDescent="0.25">
      <c r="A50" s="863" t="s">
        <v>1100</v>
      </c>
      <c r="B50" s="863"/>
      <c r="C50" s="863"/>
      <c r="D50" s="863"/>
      <c r="E50" s="863"/>
      <c r="F50" s="863"/>
      <c r="G50" s="863"/>
      <c r="H50" s="863"/>
      <c r="I50" s="863"/>
      <c r="J50" s="863"/>
      <c r="K50" s="863"/>
      <c r="L50" s="863"/>
      <c r="M50" s="863"/>
      <c r="N50" s="863"/>
      <c r="O50" s="863"/>
      <c r="P50" s="862">
        <f>SUM(P40+P38+P33+P25+P14)</f>
        <v>708537263.03000009</v>
      </c>
      <c r="Q50" s="862"/>
      <c r="R50" s="862"/>
      <c r="S50" s="862"/>
      <c r="T50" s="862"/>
      <c r="U50" s="862"/>
      <c r="V50" s="862"/>
      <c r="W50" s="860">
        <v>0</v>
      </c>
      <c r="X50" s="860"/>
      <c r="Y50" s="860"/>
      <c r="Z50" s="860"/>
      <c r="AA50" s="860"/>
      <c r="AB50" s="860"/>
      <c r="AC50" s="860"/>
      <c r="AD50" s="861" t="s">
        <v>881</v>
      </c>
      <c r="AE50" s="861"/>
      <c r="AF50" s="861"/>
      <c r="AG50" s="861"/>
      <c r="AH50" s="861"/>
      <c r="AI50" s="861"/>
      <c r="AJ50" s="861"/>
      <c r="AK50" s="862">
        <f>SUM(AK40+AK38+AK33+AK25+AK14)</f>
        <v>857719890.41000009</v>
      </c>
      <c r="AL50" s="862"/>
      <c r="AM50" s="862"/>
      <c r="AN50" s="862"/>
      <c r="AO50" s="862"/>
      <c r="AP50" s="862"/>
      <c r="AQ50" s="862"/>
      <c r="AR50" s="860">
        <v>0</v>
      </c>
      <c r="AS50" s="860"/>
      <c r="AT50" s="860"/>
      <c r="AU50" s="860"/>
      <c r="AV50" s="860"/>
      <c r="AW50" s="860"/>
      <c r="AX50" s="860"/>
      <c r="AY50" s="861" t="s">
        <v>881</v>
      </c>
      <c r="AZ50" s="861"/>
      <c r="BA50" s="861"/>
      <c r="BB50" s="861"/>
      <c r="BC50" s="861"/>
      <c r="BD50" s="861"/>
      <c r="BE50" s="861"/>
    </row>
    <row r="51" spans="1:57" ht="11.1" customHeight="1" x14ac:dyDescent="0.2">
      <c r="A51" s="856"/>
      <c r="B51" s="856"/>
      <c r="C51" s="856"/>
      <c r="D51" s="856"/>
      <c r="E51" s="856"/>
      <c r="F51" s="856"/>
      <c r="G51" s="856"/>
      <c r="H51" s="856"/>
      <c r="I51" s="856"/>
      <c r="J51" s="856"/>
      <c r="K51" s="856"/>
      <c r="L51" s="856"/>
      <c r="M51" s="856"/>
      <c r="N51" s="856"/>
      <c r="O51" s="856"/>
      <c r="P51" s="856"/>
      <c r="Q51" s="856"/>
      <c r="R51" s="856"/>
      <c r="S51" s="856"/>
      <c r="T51" s="856"/>
      <c r="U51" s="856"/>
      <c r="V51" s="856"/>
      <c r="W51" s="856"/>
      <c r="X51" s="856"/>
      <c r="Y51" s="856"/>
      <c r="Z51" s="856"/>
      <c r="AA51" s="856"/>
      <c r="AB51" s="856"/>
      <c r="AC51" s="856"/>
      <c r="AD51" s="856"/>
      <c r="AE51" s="856"/>
      <c r="AF51" s="856"/>
      <c r="AG51" s="856"/>
      <c r="AH51" s="856"/>
      <c r="AI51" s="856"/>
      <c r="AJ51" s="856"/>
      <c r="AK51" s="856"/>
      <c r="AL51" s="856"/>
      <c r="AM51" s="856"/>
      <c r="AN51" s="856"/>
      <c r="AO51" s="856"/>
      <c r="AP51" s="856"/>
      <c r="AQ51" s="856"/>
      <c r="AR51" s="856"/>
      <c r="AS51" s="856"/>
      <c r="AT51" s="856"/>
      <c r="AU51" s="856"/>
      <c r="AV51" s="856"/>
      <c r="AW51" s="856"/>
      <c r="AX51" s="856"/>
      <c r="AY51" s="856"/>
      <c r="AZ51" s="856"/>
      <c r="BA51" s="856"/>
      <c r="BB51" s="856"/>
      <c r="BC51" s="856"/>
      <c r="BD51" s="856"/>
      <c r="BE51" s="856"/>
    </row>
    <row r="52" spans="1:57" s="442" customFormat="1" ht="11.1" customHeight="1" x14ac:dyDescent="0.2"/>
  </sheetData>
  <mergeCells count="302">
    <mergeCell ref="AZ7:BE7"/>
    <mergeCell ref="AA1:BE1"/>
    <mergeCell ref="A12:O12"/>
    <mergeCell ref="P12:V12"/>
    <mergeCell ref="W12:AC12"/>
    <mergeCell ref="AD12:AJ12"/>
    <mergeCell ref="W11:AC11"/>
    <mergeCell ref="AD11:AJ11"/>
    <mergeCell ref="AR11:AX11"/>
    <mergeCell ref="AY11:BE11"/>
    <mergeCell ref="W10:AJ10"/>
    <mergeCell ref="AK10:AQ11"/>
    <mergeCell ref="AR10:BE10"/>
    <mergeCell ref="A8:O11"/>
    <mergeCell ref="P8:BE8"/>
    <mergeCell ref="P9:AJ9"/>
    <mergeCell ref="AK9:BE9"/>
    <mergeCell ref="P10:V11"/>
    <mergeCell ref="AA2:BE2"/>
    <mergeCell ref="AA3:BE3"/>
    <mergeCell ref="AA4:BE4"/>
    <mergeCell ref="AY14:BE14"/>
    <mergeCell ref="AK14:AQ14"/>
    <mergeCell ref="AR14:AX14"/>
    <mergeCell ref="P14:V14"/>
    <mergeCell ref="W14:AC14"/>
    <mergeCell ref="AD14:AJ14"/>
    <mergeCell ref="AK12:AQ12"/>
    <mergeCell ref="AR12:AX12"/>
    <mergeCell ref="AY12:BE12"/>
    <mergeCell ref="W15:AC15"/>
    <mergeCell ref="AD15:AJ15"/>
    <mergeCell ref="A13:O13"/>
    <mergeCell ref="A14:O14"/>
    <mergeCell ref="A15:K15"/>
    <mergeCell ref="L15:O15"/>
    <mergeCell ref="P15:V15"/>
    <mergeCell ref="AK40:AQ40"/>
    <mergeCell ref="AR40:AX40"/>
    <mergeCell ref="AK15:AQ15"/>
    <mergeCell ref="AR15:AX15"/>
    <mergeCell ref="A21:K21"/>
    <mergeCell ref="L21:O21"/>
    <mergeCell ref="P21:V21"/>
    <mergeCell ref="W21:AC21"/>
    <mergeCell ref="AR20:AX20"/>
    <mergeCell ref="AK26:AQ26"/>
    <mergeCell ref="AR26:AX26"/>
    <mergeCell ref="AK28:AQ28"/>
    <mergeCell ref="AR28:AX28"/>
    <mergeCell ref="AR29:AX29"/>
    <mergeCell ref="AK31:AQ31"/>
    <mergeCell ref="AR31:AX31"/>
    <mergeCell ref="AK34:AQ34"/>
    <mergeCell ref="AY21:BE21"/>
    <mergeCell ref="AD21:AJ21"/>
    <mergeCell ref="AK21:AQ21"/>
    <mergeCell ref="AY40:BE40"/>
    <mergeCell ref="W40:AC40"/>
    <mergeCell ref="AD40:AJ40"/>
    <mergeCell ref="P40:V40"/>
    <mergeCell ref="AY38:BE38"/>
    <mergeCell ref="AK38:AQ38"/>
    <mergeCell ref="AR38:AX38"/>
    <mergeCell ref="P38:V38"/>
    <mergeCell ref="W38:AC38"/>
    <mergeCell ref="AD38:AJ38"/>
    <mergeCell ref="AY26:BE26"/>
    <mergeCell ref="W26:AC26"/>
    <mergeCell ref="AD26:AJ26"/>
    <mergeCell ref="AY28:BE28"/>
    <mergeCell ref="W28:AC28"/>
    <mergeCell ref="AD28:AJ28"/>
    <mergeCell ref="AR27:AX27"/>
    <mergeCell ref="AY27:BE27"/>
    <mergeCell ref="AY29:BE29"/>
    <mergeCell ref="AY31:BE31"/>
    <mergeCell ref="W31:AC31"/>
    <mergeCell ref="AD16:AJ16"/>
    <mergeCell ref="AK19:AQ19"/>
    <mergeCell ref="AR19:AX19"/>
    <mergeCell ref="AY19:BE19"/>
    <mergeCell ref="W19:AC19"/>
    <mergeCell ref="AD19:AJ19"/>
    <mergeCell ref="A19:K19"/>
    <mergeCell ref="L19:O19"/>
    <mergeCell ref="P19:V19"/>
    <mergeCell ref="AY15:BE15"/>
    <mergeCell ref="AY17:BE17"/>
    <mergeCell ref="A18:K18"/>
    <mergeCell ref="L18:O18"/>
    <mergeCell ref="P18:V18"/>
    <mergeCell ref="W18:AC18"/>
    <mergeCell ref="AK17:AQ17"/>
    <mergeCell ref="AR17:AX17"/>
    <mergeCell ref="A17:K17"/>
    <mergeCell ref="L17:O17"/>
    <mergeCell ref="P17:V17"/>
    <mergeCell ref="W17:AC17"/>
    <mergeCell ref="AD17:AJ17"/>
    <mergeCell ref="AR18:AX18"/>
    <mergeCell ref="AY18:BE18"/>
    <mergeCell ref="AD18:AJ18"/>
    <mergeCell ref="AK18:AQ18"/>
    <mergeCell ref="AK16:AQ16"/>
    <mergeCell ref="AR16:AX16"/>
    <mergeCell ref="AY16:BE16"/>
    <mergeCell ref="A16:K16"/>
    <mergeCell ref="L16:O16"/>
    <mergeCell ref="P16:V16"/>
    <mergeCell ref="W16:AC16"/>
    <mergeCell ref="AY20:BE20"/>
    <mergeCell ref="AD20:AJ20"/>
    <mergeCell ref="AK20:AQ20"/>
    <mergeCell ref="A20:K20"/>
    <mergeCell ref="L20:O20"/>
    <mergeCell ref="P20:V20"/>
    <mergeCell ref="W20:AC20"/>
    <mergeCell ref="AR23:AX23"/>
    <mergeCell ref="AY23:BE23"/>
    <mergeCell ref="AD23:AJ23"/>
    <mergeCell ref="AK23:AQ23"/>
    <mergeCell ref="A23:K23"/>
    <mergeCell ref="L23:O23"/>
    <mergeCell ref="P23:V23"/>
    <mergeCell ref="W23:AC23"/>
    <mergeCell ref="AK22:AQ22"/>
    <mergeCell ref="AR22:AX22"/>
    <mergeCell ref="AY22:BE22"/>
    <mergeCell ref="W22:AC22"/>
    <mergeCell ref="AD22:AJ22"/>
    <mergeCell ref="A22:K22"/>
    <mergeCell ref="L22:O22"/>
    <mergeCell ref="P22:V22"/>
    <mergeCell ref="AR21:AX21"/>
    <mergeCell ref="AK24:AQ24"/>
    <mergeCell ref="AR24:AX24"/>
    <mergeCell ref="AY24:BE24"/>
    <mergeCell ref="W24:AC24"/>
    <mergeCell ref="AD24:AJ24"/>
    <mergeCell ref="A24:K24"/>
    <mergeCell ref="L24:O24"/>
    <mergeCell ref="P24:V24"/>
    <mergeCell ref="AY25:BE25"/>
    <mergeCell ref="AK25:AQ25"/>
    <mergeCell ref="AR25:AX25"/>
    <mergeCell ref="P25:V25"/>
    <mergeCell ref="W25:AC25"/>
    <mergeCell ref="AD25:AJ25"/>
    <mergeCell ref="AD27:AJ27"/>
    <mergeCell ref="AK27:AQ27"/>
    <mergeCell ref="A27:K27"/>
    <mergeCell ref="L27:O27"/>
    <mergeCell ref="P27:V27"/>
    <mergeCell ref="W27:AC27"/>
    <mergeCell ref="A26:K26"/>
    <mergeCell ref="L26:O26"/>
    <mergeCell ref="P26:V26"/>
    <mergeCell ref="AD29:AJ29"/>
    <mergeCell ref="AK29:AQ29"/>
    <mergeCell ref="A29:K29"/>
    <mergeCell ref="L29:O29"/>
    <mergeCell ref="P29:V29"/>
    <mergeCell ref="W29:AC29"/>
    <mergeCell ref="A28:K28"/>
    <mergeCell ref="L28:O28"/>
    <mergeCell ref="P28:V28"/>
    <mergeCell ref="AD31:AJ31"/>
    <mergeCell ref="A31:K31"/>
    <mergeCell ref="L31:O31"/>
    <mergeCell ref="P31:V31"/>
    <mergeCell ref="AK30:AQ30"/>
    <mergeCell ref="AR30:AX30"/>
    <mergeCell ref="AY30:BE30"/>
    <mergeCell ref="W30:AC30"/>
    <mergeCell ref="AD30:AJ30"/>
    <mergeCell ref="A30:K30"/>
    <mergeCell ref="L30:O30"/>
    <mergeCell ref="P30:V30"/>
    <mergeCell ref="AR34:AX34"/>
    <mergeCell ref="AY34:BE34"/>
    <mergeCell ref="W34:AC34"/>
    <mergeCell ref="AD34:AJ34"/>
    <mergeCell ref="A34:K34"/>
    <mergeCell ref="L34:O34"/>
    <mergeCell ref="P34:V34"/>
    <mergeCell ref="AK32:AQ32"/>
    <mergeCell ref="AR32:AX32"/>
    <mergeCell ref="AY32:BE32"/>
    <mergeCell ref="W32:AC32"/>
    <mergeCell ref="AD32:AJ32"/>
    <mergeCell ref="A32:K32"/>
    <mergeCell ref="L32:O32"/>
    <mergeCell ref="P32:V32"/>
    <mergeCell ref="W33:AC33"/>
    <mergeCell ref="AD33:AJ33"/>
    <mergeCell ref="AY33:BE33"/>
    <mergeCell ref="AK33:AQ33"/>
    <mergeCell ref="AR33:AX33"/>
    <mergeCell ref="P33:V33"/>
    <mergeCell ref="AR35:AX35"/>
    <mergeCell ref="AY35:BE35"/>
    <mergeCell ref="A36:K36"/>
    <mergeCell ref="L36:O36"/>
    <mergeCell ref="P36:V36"/>
    <mergeCell ref="AD35:AJ35"/>
    <mergeCell ref="AK35:AQ35"/>
    <mergeCell ref="A35:K35"/>
    <mergeCell ref="L35:O35"/>
    <mergeCell ref="P35:V35"/>
    <mergeCell ref="W35:AC35"/>
    <mergeCell ref="AK37:AQ37"/>
    <mergeCell ref="AR37:AX37"/>
    <mergeCell ref="AY37:BE37"/>
    <mergeCell ref="W37:AC37"/>
    <mergeCell ref="AD37:AJ37"/>
    <mergeCell ref="A37:K37"/>
    <mergeCell ref="L37:O37"/>
    <mergeCell ref="P37:V37"/>
    <mergeCell ref="AK36:AQ36"/>
    <mergeCell ref="AR36:AX36"/>
    <mergeCell ref="AY36:BE36"/>
    <mergeCell ref="W36:AC36"/>
    <mergeCell ref="AD36:AJ36"/>
    <mergeCell ref="AK41:AQ41"/>
    <mergeCell ref="AR41:AX41"/>
    <mergeCell ref="AY41:BE41"/>
    <mergeCell ref="W41:AC41"/>
    <mergeCell ref="AD41:AJ41"/>
    <mergeCell ref="AR39:AX39"/>
    <mergeCell ref="AY39:BE39"/>
    <mergeCell ref="A41:K41"/>
    <mergeCell ref="L41:O41"/>
    <mergeCell ref="P41:V41"/>
    <mergeCell ref="AD39:AJ39"/>
    <mergeCell ref="AK39:AQ39"/>
    <mergeCell ref="A39:K39"/>
    <mergeCell ref="L39:O39"/>
    <mergeCell ref="P39:V39"/>
    <mergeCell ref="W39:AC39"/>
    <mergeCell ref="AK43:AQ43"/>
    <mergeCell ref="AR43:AX43"/>
    <mergeCell ref="AY43:BE43"/>
    <mergeCell ref="W43:AC43"/>
    <mergeCell ref="AD43:AJ43"/>
    <mergeCell ref="AR42:AX42"/>
    <mergeCell ref="AY42:BE42"/>
    <mergeCell ref="A43:K43"/>
    <mergeCell ref="L43:O43"/>
    <mergeCell ref="P43:V43"/>
    <mergeCell ref="AD42:AJ42"/>
    <mergeCell ref="AK42:AQ42"/>
    <mergeCell ref="A42:K42"/>
    <mergeCell ref="L42:O42"/>
    <mergeCell ref="P42:V42"/>
    <mergeCell ref="W42:AC42"/>
    <mergeCell ref="AR44:AX44"/>
    <mergeCell ref="AY44:BE44"/>
    <mergeCell ref="A45:K45"/>
    <mergeCell ref="L45:O45"/>
    <mergeCell ref="P45:V45"/>
    <mergeCell ref="AD44:AJ44"/>
    <mergeCell ref="AK44:AQ44"/>
    <mergeCell ref="A44:K44"/>
    <mergeCell ref="L44:O44"/>
    <mergeCell ref="P44:V44"/>
    <mergeCell ref="W44:AC44"/>
    <mergeCell ref="AD46:AJ46"/>
    <mergeCell ref="AK46:AQ46"/>
    <mergeCell ref="A46:K46"/>
    <mergeCell ref="L46:O46"/>
    <mergeCell ref="P46:V46"/>
    <mergeCell ref="W46:AC46"/>
    <mergeCell ref="AK45:AQ45"/>
    <mergeCell ref="AR45:AX45"/>
    <mergeCell ref="AY45:BE45"/>
    <mergeCell ref="W45:AC45"/>
    <mergeCell ref="AD45:AJ45"/>
    <mergeCell ref="AR51:AX51"/>
    <mergeCell ref="AY51:BE51"/>
    <mergeCell ref="A6:BE6"/>
    <mergeCell ref="A25:O25"/>
    <mergeCell ref="A33:O33"/>
    <mergeCell ref="A38:O38"/>
    <mergeCell ref="A40:O40"/>
    <mergeCell ref="AD51:AJ51"/>
    <mergeCell ref="AK51:AQ51"/>
    <mergeCell ref="AR50:AX50"/>
    <mergeCell ref="AY50:BE50"/>
    <mergeCell ref="A51:O51"/>
    <mergeCell ref="P51:V51"/>
    <mergeCell ref="W51:AC51"/>
    <mergeCell ref="AD50:AJ50"/>
    <mergeCell ref="AK50:AQ50"/>
    <mergeCell ref="A50:O50"/>
    <mergeCell ref="P50:V50"/>
    <mergeCell ref="W50:AC50"/>
    <mergeCell ref="A48:O48"/>
    <mergeCell ref="A49:O49"/>
    <mergeCell ref="AR46:AX46"/>
    <mergeCell ref="AY46:BE46"/>
    <mergeCell ref="A47:O47"/>
  </mergeCells>
  <pageMargins left="0.78740157480314965" right="0.39370078740157483" top="0.39370078740157483" bottom="0.39370078740157483" header="0" footer="0"/>
  <pageSetup scale="80" pageOrder="overThenDown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BE37"/>
  <sheetViews>
    <sheetView view="pageBreakPreview" zoomScaleSheetLayoutView="100" workbookViewId="0">
      <selection activeCell="AA1" sqref="AA1:BE1"/>
    </sheetView>
  </sheetViews>
  <sheetFormatPr defaultColWidth="9" defaultRowHeight="11.45" customHeight="1" x14ac:dyDescent="0.2"/>
  <cols>
    <col min="1" max="2" width="2" style="442" customWidth="1"/>
    <col min="3" max="3" width="1" style="442" customWidth="1"/>
    <col min="4" max="8" width="2" style="442" customWidth="1"/>
    <col min="9" max="9" width="2.28515625" style="442" customWidth="1"/>
    <col min="10" max="10" width="0.5703125" style="442" customWidth="1"/>
    <col min="11" max="11" width="0.28515625" style="442" customWidth="1"/>
    <col min="12" max="12" width="3" style="442" customWidth="1"/>
    <col min="13" max="14" width="2" style="442" customWidth="1"/>
    <col min="15" max="15" width="4.5703125" style="442" customWidth="1"/>
    <col min="16" max="57" width="2" style="442" customWidth="1"/>
    <col min="58" max="16384" width="9" style="441"/>
  </cols>
  <sheetData>
    <row r="1" spans="1:57" ht="11.45" customHeight="1" x14ac:dyDescent="0.2">
      <c r="A1" s="670"/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877" t="s">
        <v>944</v>
      </c>
      <c r="AB1" s="877"/>
      <c r="AC1" s="877"/>
      <c r="AD1" s="877"/>
      <c r="AE1" s="877"/>
      <c r="AF1" s="877"/>
      <c r="AG1" s="877"/>
      <c r="AH1" s="877"/>
      <c r="AI1" s="877"/>
      <c r="AJ1" s="877"/>
      <c r="AK1" s="877"/>
      <c r="AL1" s="877"/>
      <c r="AM1" s="877"/>
      <c r="AN1" s="877"/>
      <c r="AO1" s="877"/>
      <c r="AP1" s="877"/>
      <c r="AQ1" s="877"/>
      <c r="AR1" s="877"/>
      <c r="AS1" s="877"/>
      <c r="AT1" s="877"/>
      <c r="AU1" s="877"/>
      <c r="AV1" s="877"/>
      <c r="AW1" s="877"/>
      <c r="AX1" s="877"/>
      <c r="AY1" s="877"/>
      <c r="AZ1" s="877"/>
      <c r="BA1" s="877"/>
      <c r="BB1" s="877"/>
      <c r="BC1" s="877"/>
      <c r="BD1" s="877"/>
      <c r="BE1" s="877"/>
    </row>
    <row r="2" spans="1:57" ht="11.45" customHeight="1" x14ac:dyDescent="0.2">
      <c r="A2" s="670"/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  <c r="W2" s="670"/>
      <c r="X2" s="670"/>
      <c r="Y2" s="670"/>
      <c r="Z2" s="670"/>
      <c r="AA2" s="877" t="s">
        <v>780</v>
      </c>
      <c r="AB2" s="877"/>
      <c r="AC2" s="877"/>
      <c r="AD2" s="877"/>
      <c r="AE2" s="877"/>
      <c r="AF2" s="877"/>
      <c r="AG2" s="877"/>
      <c r="AH2" s="877"/>
      <c r="AI2" s="877"/>
      <c r="AJ2" s="877"/>
      <c r="AK2" s="877"/>
      <c r="AL2" s="877"/>
      <c r="AM2" s="877"/>
      <c r="AN2" s="877"/>
      <c r="AO2" s="877"/>
      <c r="AP2" s="877"/>
      <c r="AQ2" s="877"/>
      <c r="AR2" s="877"/>
      <c r="AS2" s="877"/>
      <c r="AT2" s="877"/>
      <c r="AU2" s="877"/>
      <c r="AV2" s="877"/>
      <c r="AW2" s="877"/>
      <c r="AX2" s="877"/>
      <c r="AY2" s="877"/>
      <c r="AZ2" s="877"/>
      <c r="BA2" s="877"/>
      <c r="BB2" s="877"/>
      <c r="BC2" s="877"/>
      <c r="BD2" s="877"/>
      <c r="BE2" s="877"/>
    </row>
    <row r="3" spans="1:57" ht="23.25" customHeight="1" x14ac:dyDescent="0.2">
      <c r="A3" s="670"/>
      <c r="B3" s="670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  <c r="W3" s="670"/>
      <c r="X3" s="670"/>
      <c r="Y3" s="670"/>
      <c r="Z3" s="670"/>
      <c r="AA3" s="893" t="s">
        <v>854</v>
      </c>
      <c r="AB3" s="893"/>
      <c r="AC3" s="893"/>
      <c r="AD3" s="893"/>
      <c r="AE3" s="893"/>
      <c r="AF3" s="893"/>
      <c r="AG3" s="893"/>
      <c r="AH3" s="893"/>
      <c r="AI3" s="893"/>
      <c r="AJ3" s="893"/>
      <c r="AK3" s="893"/>
      <c r="AL3" s="893"/>
      <c r="AM3" s="893"/>
      <c r="AN3" s="893"/>
      <c r="AO3" s="893"/>
      <c r="AP3" s="893"/>
      <c r="AQ3" s="893"/>
      <c r="AR3" s="893"/>
      <c r="AS3" s="893"/>
      <c r="AT3" s="893"/>
      <c r="AU3" s="893"/>
      <c r="AV3" s="893"/>
      <c r="AW3" s="893"/>
      <c r="AX3" s="893"/>
      <c r="AY3" s="893"/>
      <c r="AZ3" s="893"/>
      <c r="BA3" s="893"/>
      <c r="BB3" s="893"/>
      <c r="BC3" s="893"/>
      <c r="BD3" s="893"/>
      <c r="BE3" s="893"/>
    </row>
    <row r="4" spans="1:57" ht="11.45" customHeight="1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  <c r="U4" s="670"/>
      <c r="V4" s="670"/>
      <c r="W4" s="670"/>
      <c r="X4" s="670"/>
      <c r="Y4" s="670"/>
      <c r="Z4" s="670"/>
      <c r="AA4" s="877" t="s">
        <v>1483</v>
      </c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7"/>
      <c r="AW4" s="877"/>
      <c r="AX4" s="877"/>
      <c r="AY4" s="877"/>
      <c r="AZ4" s="877"/>
      <c r="BA4" s="877"/>
      <c r="BB4" s="877"/>
      <c r="BC4" s="877"/>
      <c r="BD4" s="877"/>
      <c r="BE4" s="877"/>
    </row>
    <row r="5" spans="1:57" ht="11.45" customHeight="1" x14ac:dyDescent="0.2">
      <c r="A5" s="445"/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  <c r="Q5" s="445"/>
      <c r="R5" s="445"/>
      <c r="S5" s="445"/>
      <c r="T5" s="445"/>
      <c r="U5" s="445"/>
      <c r="V5" s="445"/>
      <c r="W5" s="445"/>
      <c r="X5" s="445"/>
      <c r="Y5" s="445"/>
      <c r="Z5" s="445"/>
      <c r="AA5" s="445"/>
      <c r="AB5" s="445"/>
      <c r="AC5" s="445"/>
      <c r="AD5" s="445"/>
      <c r="AE5" s="445"/>
      <c r="AF5" s="445"/>
      <c r="AG5" s="445"/>
      <c r="AH5" s="445"/>
      <c r="AI5" s="445"/>
      <c r="AJ5" s="445"/>
      <c r="AK5" s="445"/>
      <c r="AL5" s="445"/>
      <c r="AM5" s="445"/>
      <c r="AN5" s="445"/>
      <c r="AO5" s="445"/>
      <c r="AP5" s="445"/>
      <c r="AQ5" s="445"/>
      <c r="AR5" s="445"/>
      <c r="AS5" s="445"/>
      <c r="AT5" s="445"/>
      <c r="AU5" s="445"/>
      <c r="AV5" s="445"/>
      <c r="AW5" s="445"/>
      <c r="AX5" s="445"/>
      <c r="AY5" s="445"/>
      <c r="AZ5" s="445"/>
      <c r="BA5" s="445"/>
      <c r="BB5" s="445"/>
      <c r="BC5" s="445"/>
      <c r="BD5" s="445"/>
      <c r="BE5" s="445"/>
    </row>
    <row r="6" spans="1:57" ht="15" customHeight="1" x14ac:dyDescent="0.2">
      <c r="A6" s="857" t="s">
        <v>1104</v>
      </c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57"/>
      <c r="M6" s="857"/>
      <c r="N6" s="857"/>
      <c r="O6" s="857"/>
      <c r="P6" s="857"/>
      <c r="Q6" s="857"/>
      <c r="R6" s="857"/>
      <c r="S6" s="857"/>
      <c r="T6" s="857"/>
      <c r="U6" s="857"/>
      <c r="V6" s="857"/>
      <c r="W6" s="857"/>
      <c r="X6" s="857"/>
      <c r="Y6" s="857"/>
      <c r="Z6" s="857"/>
      <c r="AA6" s="857"/>
      <c r="AB6" s="857"/>
      <c r="AC6" s="857"/>
      <c r="AD6" s="857"/>
      <c r="AE6" s="857"/>
      <c r="AF6" s="857"/>
      <c r="AG6" s="857"/>
      <c r="AH6" s="857"/>
      <c r="AI6" s="857"/>
      <c r="AJ6" s="857"/>
      <c r="AK6" s="857"/>
      <c r="AL6" s="857"/>
      <c r="AM6" s="857"/>
      <c r="AN6" s="857"/>
      <c r="AO6" s="857"/>
      <c r="AP6" s="857"/>
      <c r="AQ6" s="857"/>
      <c r="AR6" s="857"/>
      <c r="AS6" s="857"/>
      <c r="AT6" s="857"/>
      <c r="AU6" s="857"/>
      <c r="AV6" s="857"/>
      <c r="AW6" s="857"/>
      <c r="AX6" s="857"/>
      <c r="AY6" s="857"/>
      <c r="AZ6" s="857"/>
      <c r="BA6" s="857"/>
      <c r="BB6" s="857"/>
      <c r="BC6" s="857"/>
      <c r="BD6" s="857"/>
      <c r="BE6" s="857"/>
    </row>
    <row r="7" spans="1:57" ht="15" customHeight="1" x14ac:dyDescent="0.2">
      <c r="A7" s="444"/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  <c r="AR7" s="443"/>
      <c r="AS7" s="443"/>
      <c r="AT7" s="443"/>
      <c r="AU7" s="443"/>
      <c r="AV7" s="443"/>
      <c r="AW7" s="443"/>
      <c r="AX7" s="443"/>
      <c r="AY7" s="894" t="s">
        <v>951</v>
      </c>
      <c r="AZ7" s="894"/>
      <c r="BA7" s="894"/>
      <c r="BB7" s="894"/>
      <c r="BC7" s="894"/>
      <c r="BD7" s="894"/>
      <c r="BE7" s="894"/>
    </row>
    <row r="8" spans="1:57" ht="11.1" customHeight="1" x14ac:dyDescent="0.2">
      <c r="A8" s="884" t="s">
        <v>1061</v>
      </c>
      <c r="B8" s="884"/>
      <c r="C8" s="884"/>
      <c r="D8" s="884"/>
      <c r="E8" s="884"/>
      <c r="F8" s="884"/>
      <c r="G8" s="884"/>
      <c r="H8" s="884"/>
      <c r="I8" s="884"/>
      <c r="J8" s="884"/>
      <c r="K8" s="884"/>
      <c r="L8" s="884"/>
      <c r="M8" s="884"/>
      <c r="N8" s="884"/>
      <c r="O8" s="884"/>
      <c r="P8" s="891" t="s">
        <v>1062</v>
      </c>
      <c r="Q8" s="891"/>
      <c r="R8" s="891"/>
      <c r="S8" s="891"/>
      <c r="T8" s="891"/>
      <c r="U8" s="891"/>
      <c r="V8" s="891"/>
      <c r="W8" s="891"/>
      <c r="X8" s="891"/>
      <c r="Y8" s="891"/>
      <c r="Z8" s="891"/>
      <c r="AA8" s="891"/>
      <c r="AB8" s="891"/>
      <c r="AC8" s="891"/>
      <c r="AD8" s="891"/>
      <c r="AE8" s="891"/>
      <c r="AF8" s="891"/>
      <c r="AG8" s="891"/>
      <c r="AH8" s="891"/>
      <c r="AI8" s="891"/>
      <c r="AJ8" s="891"/>
      <c r="AK8" s="891"/>
      <c r="AL8" s="891"/>
      <c r="AM8" s="891"/>
      <c r="AN8" s="891"/>
      <c r="AO8" s="891"/>
      <c r="AP8" s="891"/>
      <c r="AQ8" s="891"/>
      <c r="AR8" s="891"/>
      <c r="AS8" s="891"/>
      <c r="AT8" s="891"/>
      <c r="AU8" s="891"/>
      <c r="AV8" s="891"/>
      <c r="AW8" s="891"/>
      <c r="AX8" s="891"/>
      <c r="AY8" s="891"/>
      <c r="AZ8" s="891"/>
      <c r="BA8" s="891"/>
      <c r="BB8" s="891"/>
      <c r="BC8" s="891"/>
      <c r="BD8" s="891"/>
      <c r="BE8" s="891"/>
    </row>
    <row r="9" spans="1:57" ht="21.95" customHeight="1" x14ac:dyDescent="0.2">
      <c r="A9" s="885"/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7"/>
      <c r="P9" s="892" t="s">
        <v>1063</v>
      </c>
      <c r="Q9" s="892"/>
      <c r="R9" s="892"/>
      <c r="S9" s="892"/>
      <c r="T9" s="892"/>
      <c r="U9" s="892"/>
      <c r="V9" s="892"/>
      <c r="W9" s="892"/>
      <c r="X9" s="892"/>
      <c r="Y9" s="892"/>
      <c r="Z9" s="892"/>
      <c r="AA9" s="892"/>
      <c r="AB9" s="892"/>
      <c r="AC9" s="892"/>
      <c r="AD9" s="892"/>
      <c r="AE9" s="892"/>
      <c r="AF9" s="892"/>
      <c r="AG9" s="892"/>
      <c r="AH9" s="892"/>
      <c r="AI9" s="892"/>
      <c r="AJ9" s="892"/>
      <c r="AK9" s="892" t="s">
        <v>1064</v>
      </c>
      <c r="AL9" s="892"/>
      <c r="AM9" s="892"/>
      <c r="AN9" s="892"/>
      <c r="AO9" s="892"/>
      <c r="AP9" s="892"/>
      <c r="AQ9" s="892"/>
      <c r="AR9" s="892"/>
      <c r="AS9" s="892"/>
      <c r="AT9" s="892"/>
      <c r="AU9" s="892"/>
      <c r="AV9" s="892"/>
      <c r="AW9" s="892"/>
      <c r="AX9" s="892"/>
      <c r="AY9" s="892"/>
      <c r="AZ9" s="892"/>
      <c r="BA9" s="892"/>
      <c r="BB9" s="892"/>
      <c r="BC9" s="892"/>
      <c r="BD9" s="892"/>
      <c r="BE9" s="892"/>
    </row>
    <row r="10" spans="1:57" ht="11.1" customHeight="1" x14ac:dyDescent="0.2">
      <c r="A10" s="885"/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7"/>
      <c r="P10" s="880" t="s">
        <v>1065</v>
      </c>
      <c r="Q10" s="880"/>
      <c r="R10" s="880"/>
      <c r="S10" s="880"/>
      <c r="T10" s="880"/>
      <c r="U10" s="880"/>
      <c r="V10" s="880"/>
      <c r="W10" s="879" t="s">
        <v>1066</v>
      </c>
      <c r="X10" s="879"/>
      <c r="Y10" s="879"/>
      <c r="Z10" s="879"/>
      <c r="AA10" s="879"/>
      <c r="AB10" s="879"/>
      <c r="AC10" s="879"/>
      <c r="AD10" s="879"/>
      <c r="AE10" s="879"/>
      <c r="AF10" s="879"/>
      <c r="AG10" s="879"/>
      <c r="AH10" s="879"/>
      <c r="AI10" s="879"/>
      <c r="AJ10" s="879"/>
      <c r="AK10" s="880" t="s">
        <v>1065</v>
      </c>
      <c r="AL10" s="880"/>
      <c r="AM10" s="880"/>
      <c r="AN10" s="880"/>
      <c r="AO10" s="880"/>
      <c r="AP10" s="880"/>
      <c r="AQ10" s="880"/>
      <c r="AR10" s="879" t="s">
        <v>1066</v>
      </c>
      <c r="AS10" s="879"/>
      <c r="AT10" s="879"/>
      <c r="AU10" s="879"/>
      <c r="AV10" s="879"/>
      <c r="AW10" s="879"/>
      <c r="AX10" s="879"/>
      <c r="AY10" s="879"/>
      <c r="AZ10" s="879"/>
      <c r="BA10" s="879"/>
      <c r="BB10" s="879"/>
      <c r="BC10" s="879"/>
      <c r="BD10" s="879"/>
      <c r="BE10" s="879"/>
    </row>
    <row r="11" spans="1:57" ht="33" customHeight="1" x14ac:dyDescent="0.2">
      <c r="A11" s="888"/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90"/>
      <c r="P11" s="881"/>
      <c r="Q11" s="882"/>
      <c r="R11" s="882"/>
      <c r="S11" s="882"/>
      <c r="T11" s="882"/>
      <c r="U11" s="882"/>
      <c r="V11" s="883"/>
      <c r="W11" s="879" t="s">
        <v>1067</v>
      </c>
      <c r="X11" s="879"/>
      <c r="Y11" s="879"/>
      <c r="Z11" s="879"/>
      <c r="AA11" s="879"/>
      <c r="AB11" s="879"/>
      <c r="AC11" s="879"/>
      <c r="AD11" s="879" t="s">
        <v>1068</v>
      </c>
      <c r="AE11" s="879"/>
      <c r="AF11" s="879"/>
      <c r="AG11" s="879"/>
      <c r="AH11" s="879"/>
      <c r="AI11" s="879"/>
      <c r="AJ11" s="879"/>
      <c r="AK11" s="881"/>
      <c r="AL11" s="882"/>
      <c r="AM11" s="882"/>
      <c r="AN11" s="882"/>
      <c r="AO11" s="882"/>
      <c r="AP11" s="882"/>
      <c r="AQ11" s="883"/>
      <c r="AR11" s="879" t="s">
        <v>1067</v>
      </c>
      <c r="AS11" s="879"/>
      <c r="AT11" s="879"/>
      <c r="AU11" s="879"/>
      <c r="AV11" s="879"/>
      <c r="AW11" s="879"/>
      <c r="AX11" s="879"/>
      <c r="AY11" s="879" t="s">
        <v>1068</v>
      </c>
      <c r="AZ11" s="879"/>
      <c r="BA11" s="879"/>
      <c r="BB11" s="879"/>
      <c r="BC11" s="879"/>
      <c r="BD11" s="879"/>
      <c r="BE11" s="879"/>
    </row>
    <row r="12" spans="1:57" ht="11.1" customHeight="1" thickBot="1" x14ac:dyDescent="0.25">
      <c r="A12" s="878" t="s">
        <v>433</v>
      </c>
      <c r="B12" s="878"/>
      <c r="C12" s="878"/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8"/>
      <c r="P12" s="875" t="s">
        <v>434</v>
      </c>
      <c r="Q12" s="875"/>
      <c r="R12" s="875"/>
      <c r="S12" s="875"/>
      <c r="T12" s="875"/>
      <c r="U12" s="875"/>
      <c r="V12" s="875"/>
      <c r="W12" s="875" t="s">
        <v>973</v>
      </c>
      <c r="X12" s="875"/>
      <c r="Y12" s="875"/>
      <c r="Z12" s="875"/>
      <c r="AA12" s="875"/>
      <c r="AB12" s="875"/>
      <c r="AC12" s="875"/>
      <c r="AD12" s="875" t="s">
        <v>975</v>
      </c>
      <c r="AE12" s="875"/>
      <c r="AF12" s="875"/>
      <c r="AG12" s="875"/>
      <c r="AH12" s="875"/>
      <c r="AI12" s="875"/>
      <c r="AJ12" s="875"/>
      <c r="AK12" s="875" t="s">
        <v>991</v>
      </c>
      <c r="AL12" s="875"/>
      <c r="AM12" s="875"/>
      <c r="AN12" s="875"/>
      <c r="AO12" s="875"/>
      <c r="AP12" s="875"/>
      <c r="AQ12" s="875"/>
      <c r="AR12" s="875" t="s">
        <v>995</v>
      </c>
      <c r="AS12" s="875"/>
      <c r="AT12" s="875"/>
      <c r="AU12" s="875"/>
      <c r="AV12" s="875"/>
      <c r="AW12" s="875"/>
      <c r="AX12" s="875"/>
      <c r="AY12" s="875" t="s">
        <v>1069</v>
      </c>
      <c r="AZ12" s="875"/>
      <c r="BA12" s="875"/>
      <c r="BB12" s="875"/>
      <c r="BC12" s="875"/>
      <c r="BD12" s="875"/>
      <c r="BE12" s="875"/>
    </row>
    <row r="13" spans="1:57" s="442" customFormat="1" ht="3" customHeight="1" x14ac:dyDescent="0.2">
      <c r="A13" s="864"/>
      <c r="B13" s="864"/>
      <c r="C13" s="864"/>
      <c r="D13" s="864"/>
      <c r="E13" s="864"/>
      <c r="F13" s="864"/>
      <c r="G13" s="864"/>
      <c r="H13" s="864"/>
      <c r="I13" s="864"/>
      <c r="J13" s="864"/>
      <c r="K13" s="864"/>
      <c r="L13" s="864"/>
      <c r="M13" s="864"/>
      <c r="N13" s="864"/>
      <c r="O13" s="864"/>
      <c r="P13" s="440"/>
      <c r="Q13" s="440"/>
      <c r="R13" s="440"/>
      <c r="S13" s="440"/>
      <c r="T13" s="440"/>
      <c r="U13" s="440"/>
      <c r="V13" s="440"/>
      <c r="W13" s="440"/>
      <c r="X13" s="440"/>
      <c r="Y13" s="440"/>
      <c r="Z13" s="440"/>
      <c r="AA13" s="440"/>
      <c r="AB13" s="440"/>
      <c r="AC13" s="440"/>
      <c r="AD13" s="440"/>
      <c r="AE13" s="440"/>
      <c r="AF13" s="440"/>
      <c r="AG13" s="440"/>
      <c r="AH13" s="440"/>
      <c r="AI13" s="440"/>
      <c r="AJ13" s="440"/>
      <c r="AK13" s="440"/>
      <c r="AL13" s="440"/>
      <c r="AM13" s="440"/>
      <c r="AN13" s="440"/>
      <c r="AO13" s="440"/>
      <c r="AP13" s="440"/>
      <c r="AQ13" s="440"/>
      <c r="AR13" s="440"/>
      <c r="AS13" s="440"/>
      <c r="AT13" s="440"/>
      <c r="AU13" s="440"/>
      <c r="AV13" s="440"/>
      <c r="AW13" s="440"/>
      <c r="AX13" s="440"/>
      <c r="AY13" s="440"/>
      <c r="AZ13" s="440"/>
      <c r="BA13" s="440"/>
      <c r="BB13" s="440"/>
      <c r="BC13" s="440"/>
      <c r="BD13" s="440"/>
      <c r="BE13" s="440"/>
    </row>
    <row r="14" spans="1:57" s="442" customFormat="1" ht="20.25" customHeight="1" x14ac:dyDescent="0.2">
      <c r="A14" s="858" t="s">
        <v>1107</v>
      </c>
      <c r="B14" s="859"/>
      <c r="C14" s="859"/>
      <c r="D14" s="859"/>
      <c r="E14" s="859"/>
      <c r="F14" s="859"/>
      <c r="G14" s="859"/>
      <c r="H14" s="859"/>
      <c r="I14" s="859"/>
      <c r="J14" s="859"/>
      <c r="K14" s="859"/>
      <c r="L14" s="859"/>
      <c r="M14" s="859"/>
      <c r="N14" s="859"/>
      <c r="O14" s="859"/>
      <c r="P14" s="873">
        <f>SUM(P15:V23)</f>
        <v>3481193.2399999993</v>
      </c>
      <c r="Q14" s="873"/>
      <c r="R14" s="873"/>
      <c r="S14" s="873"/>
      <c r="T14" s="873"/>
      <c r="U14" s="873"/>
      <c r="V14" s="873"/>
      <c r="W14" s="872">
        <v>0</v>
      </c>
      <c r="X14" s="872"/>
      <c r="Y14" s="872"/>
      <c r="Z14" s="872"/>
      <c r="AA14" s="872"/>
      <c r="AB14" s="872"/>
      <c r="AC14" s="872"/>
      <c r="AD14" s="872">
        <v>0</v>
      </c>
      <c r="AE14" s="872"/>
      <c r="AF14" s="872"/>
      <c r="AG14" s="872"/>
      <c r="AH14" s="872"/>
      <c r="AI14" s="872"/>
      <c r="AJ14" s="872"/>
      <c r="AK14" s="873">
        <f>SUM(AK15:AQ23)</f>
        <v>3489395.3399999994</v>
      </c>
      <c r="AL14" s="873"/>
      <c r="AM14" s="873"/>
      <c r="AN14" s="873"/>
      <c r="AO14" s="873"/>
      <c r="AP14" s="873"/>
      <c r="AQ14" s="873"/>
      <c r="AR14" s="872">
        <v>0</v>
      </c>
      <c r="AS14" s="872"/>
      <c r="AT14" s="872"/>
      <c r="AU14" s="872"/>
      <c r="AV14" s="872"/>
      <c r="AW14" s="872"/>
      <c r="AX14" s="872"/>
      <c r="AY14" s="872">
        <v>0</v>
      </c>
      <c r="AZ14" s="872"/>
      <c r="BA14" s="872"/>
      <c r="BB14" s="872"/>
      <c r="BC14" s="872"/>
      <c r="BD14" s="872"/>
      <c r="BE14" s="872"/>
    </row>
    <row r="15" spans="1:57" s="442" customFormat="1" ht="11.1" customHeight="1" x14ac:dyDescent="0.2">
      <c r="A15" s="874" t="s">
        <v>1106</v>
      </c>
      <c r="B15" s="869"/>
      <c r="C15" s="869"/>
      <c r="D15" s="869"/>
      <c r="E15" s="869"/>
      <c r="F15" s="869"/>
      <c r="G15" s="869"/>
      <c r="H15" s="869"/>
      <c r="I15" s="869"/>
      <c r="J15" s="869"/>
      <c r="K15" s="869"/>
      <c r="L15" s="870" t="s">
        <v>1070</v>
      </c>
      <c r="M15" s="870"/>
      <c r="N15" s="870"/>
      <c r="O15" s="870"/>
      <c r="P15" s="868">
        <v>3187437.3</v>
      </c>
      <c r="Q15" s="868"/>
      <c r="R15" s="868"/>
      <c r="S15" s="868"/>
      <c r="T15" s="868"/>
      <c r="U15" s="868"/>
      <c r="V15" s="868"/>
      <c r="W15" s="866">
        <v>0</v>
      </c>
      <c r="X15" s="866"/>
      <c r="Y15" s="866"/>
      <c r="Z15" s="866"/>
      <c r="AA15" s="866"/>
      <c r="AB15" s="866"/>
      <c r="AC15" s="866"/>
      <c r="AD15" s="866">
        <v>0</v>
      </c>
      <c r="AE15" s="866"/>
      <c r="AF15" s="866"/>
      <c r="AG15" s="866"/>
      <c r="AH15" s="866"/>
      <c r="AI15" s="866"/>
      <c r="AJ15" s="866"/>
      <c r="AK15" s="868">
        <v>3098197.2</v>
      </c>
      <c r="AL15" s="868"/>
      <c r="AM15" s="868"/>
      <c r="AN15" s="868"/>
      <c r="AO15" s="868"/>
      <c r="AP15" s="868"/>
      <c r="AQ15" s="868"/>
      <c r="AR15" s="866">
        <v>0</v>
      </c>
      <c r="AS15" s="866"/>
      <c r="AT15" s="866"/>
      <c r="AU15" s="866"/>
      <c r="AV15" s="866"/>
      <c r="AW15" s="866"/>
      <c r="AX15" s="866"/>
      <c r="AY15" s="866">
        <v>0</v>
      </c>
      <c r="AZ15" s="866"/>
      <c r="BA15" s="866"/>
      <c r="BB15" s="866"/>
      <c r="BC15" s="866"/>
      <c r="BD15" s="866"/>
      <c r="BE15" s="866"/>
    </row>
    <row r="16" spans="1:57" s="442" customFormat="1" ht="11.1" customHeight="1" x14ac:dyDescent="0.2">
      <c r="A16" s="874" t="s">
        <v>1106</v>
      </c>
      <c r="B16" s="869"/>
      <c r="C16" s="869"/>
      <c r="D16" s="869"/>
      <c r="E16" s="869"/>
      <c r="F16" s="869"/>
      <c r="G16" s="869"/>
      <c r="H16" s="869"/>
      <c r="I16" s="869"/>
      <c r="J16" s="869"/>
      <c r="K16" s="869"/>
      <c r="L16" s="870" t="s">
        <v>1071</v>
      </c>
      <c r="M16" s="870"/>
      <c r="N16" s="870"/>
      <c r="O16" s="870"/>
      <c r="P16" s="871">
        <v>0.04</v>
      </c>
      <c r="Q16" s="871"/>
      <c r="R16" s="871"/>
      <c r="S16" s="871"/>
      <c r="T16" s="871"/>
      <c r="U16" s="871"/>
      <c r="V16" s="871"/>
      <c r="W16" s="866">
        <v>0</v>
      </c>
      <c r="X16" s="866"/>
      <c r="Y16" s="866"/>
      <c r="Z16" s="866"/>
      <c r="AA16" s="866"/>
      <c r="AB16" s="866"/>
      <c r="AC16" s="866"/>
      <c r="AD16" s="866">
        <v>0</v>
      </c>
      <c r="AE16" s="866"/>
      <c r="AF16" s="866"/>
      <c r="AG16" s="866"/>
      <c r="AH16" s="866"/>
      <c r="AI16" s="866"/>
      <c r="AJ16" s="866"/>
      <c r="AK16" s="866">
        <v>0</v>
      </c>
      <c r="AL16" s="866"/>
      <c r="AM16" s="866"/>
      <c r="AN16" s="866"/>
      <c r="AO16" s="866"/>
      <c r="AP16" s="866"/>
      <c r="AQ16" s="866"/>
      <c r="AR16" s="866">
        <v>0</v>
      </c>
      <c r="AS16" s="866"/>
      <c r="AT16" s="866"/>
      <c r="AU16" s="866"/>
      <c r="AV16" s="866"/>
      <c r="AW16" s="866"/>
      <c r="AX16" s="866"/>
      <c r="AY16" s="866">
        <v>0</v>
      </c>
      <c r="AZ16" s="866"/>
      <c r="BA16" s="866"/>
      <c r="BB16" s="866"/>
      <c r="BC16" s="866"/>
      <c r="BD16" s="866"/>
      <c r="BE16" s="866"/>
    </row>
    <row r="17" spans="1:57" s="442" customFormat="1" ht="11.1" customHeight="1" x14ac:dyDescent="0.2">
      <c r="A17" s="874" t="s">
        <v>1106</v>
      </c>
      <c r="B17" s="869"/>
      <c r="C17" s="869"/>
      <c r="D17" s="869"/>
      <c r="E17" s="869"/>
      <c r="F17" s="869"/>
      <c r="G17" s="869"/>
      <c r="H17" s="869"/>
      <c r="I17" s="869"/>
      <c r="J17" s="869"/>
      <c r="K17" s="869"/>
      <c r="L17" s="870" t="s">
        <v>1072</v>
      </c>
      <c r="M17" s="870"/>
      <c r="N17" s="870"/>
      <c r="O17" s="870"/>
      <c r="P17" s="868">
        <v>4284.01</v>
      </c>
      <c r="Q17" s="868"/>
      <c r="R17" s="868"/>
      <c r="S17" s="868"/>
      <c r="T17" s="868"/>
      <c r="U17" s="868"/>
      <c r="V17" s="868"/>
      <c r="W17" s="866">
        <v>0</v>
      </c>
      <c r="X17" s="866"/>
      <c r="Y17" s="866"/>
      <c r="Z17" s="866"/>
      <c r="AA17" s="866"/>
      <c r="AB17" s="866"/>
      <c r="AC17" s="866"/>
      <c r="AD17" s="866">
        <v>0</v>
      </c>
      <c r="AE17" s="866"/>
      <c r="AF17" s="866"/>
      <c r="AG17" s="866"/>
      <c r="AH17" s="866"/>
      <c r="AI17" s="866"/>
      <c r="AJ17" s="866"/>
      <c r="AK17" s="871">
        <v>0.01</v>
      </c>
      <c r="AL17" s="871"/>
      <c r="AM17" s="871"/>
      <c r="AN17" s="871"/>
      <c r="AO17" s="871"/>
      <c r="AP17" s="871"/>
      <c r="AQ17" s="871"/>
      <c r="AR17" s="866">
        <v>0</v>
      </c>
      <c r="AS17" s="866"/>
      <c r="AT17" s="866"/>
      <c r="AU17" s="866"/>
      <c r="AV17" s="866"/>
      <c r="AW17" s="866"/>
      <c r="AX17" s="866"/>
      <c r="AY17" s="866">
        <v>0</v>
      </c>
      <c r="AZ17" s="866"/>
      <c r="BA17" s="866"/>
      <c r="BB17" s="866"/>
      <c r="BC17" s="866"/>
      <c r="BD17" s="866"/>
      <c r="BE17" s="866"/>
    </row>
    <row r="18" spans="1:57" s="442" customFormat="1" ht="11.1" customHeight="1" x14ac:dyDescent="0.2">
      <c r="A18" s="874" t="s">
        <v>1106</v>
      </c>
      <c r="B18" s="869"/>
      <c r="C18" s="869"/>
      <c r="D18" s="869"/>
      <c r="E18" s="869"/>
      <c r="F18" s="869"/>
      <c r="G18" s="869"/>
      <c r="H18" s="869"/>
      <c r="I18" s="869"/>
      <c r="J18" s="869"/>
      <c r="K18" s="869"/>
      <c r="L18" s="870" t="s">
        <v>1073</v>
      </c>
      <c r="M18" s="870"/>
      <c r="N18" s="870"/>
      <c r="O18" s="870"/>
      <c r="P18" s="868">
        <v>117774.22</v>
      </c>
      <c r="Q18" s="868"/>
      <c r="R18" s="868"/>
      <c r="S18" s="868"/>
      <c r="T18" s="868"/>
      <c r="U18" s="868"/>
      <c r="V18" s="868"/>
      <c r="W18" s="866">
        <v>0</v>
      </c>
      <c r="X18" s="866"/>
      <c r="Y18" s="866"/>
      <c r="Z18" s="866"/>
      <c r="AA18" s="866"/>
      <c r="AB18" s="866"/>
      <c r="AC18" s="866"/>
      <c r="AD18" s="866">
        <v>0</v>
      </c>
      <c r="AE18" s="866"/>
      <c r="AF18" s="866"/>
      <c r="AG18" s="866"/>
      <c r="AH18" s="866"/>
      <c r="AI18" s="866"/>
      <c r="AJ18" s="866"/>
      <c r="AK18" s="868">
        <v>133321.13</v>
      </c>
      <c r="AL18" s="868"/>
      <c r="AM18" s="868"/>
      <c r="AN18" s="868"/>
      <c r="AO18" s="868"/>
      <c r="AP18" s="868"/>
      <c r="AQ18" s="868"/>
      <c r="AR18" s="866">
        <v>0</v>
      </c>
      <c r="AS18" s="866"/>
      <c r="AT18" s="866"/>
      <c r="AU18" s="866"/>
      <c r="AV18" s="866"/>
      <c r="AW18" s="866"/>
      <c r="AX18" s="866"/>
      <c r="AY18" s="866">
        <v>0</v>
      </c>
      <c r="AZ18" s="866"/>
      <c r="BA18" s="866"/>
      <c r="BB18" s="866"/>
      <c r="BC18" s="866"/>
      <c r="BD18" s="866"/>
      <c r="BE18" s="866"/>
    </row>
    <row r="19" spans="1:57" s="442" customFormat="1" ht="11.1" customHeight="1" x14ac:dyDescent="0.2">
      <c r="A19" s="874" t="s">
        <v>1106</v>
      </c>
      <c r="B19" s="869"/>
      <c r="C19" s="869"/>
      <c r="D19" s="869"/>
      <c r="E19" s="869"/>
      <c r="F19" s="869"/>
      <c r="G19" s="869"/>
      <c r="H19" s="869"/>
      <c r="I19" s="869"/>
      <c r="J19" s="869"/>
      <c r="K19" s="869"/>
      <c r="L19" s="870" t="s">
        <v>1074</v>
      </c>
      <c r="M19" s="870"/>
      <c r="N19" s="870"/>
      <c r="O19" s="870"/>
      <c r="P19" s="868">
        <v>38527.57</v>
      </c>
      <c r="Q19" s="868"/>
      <c r="R19" s="868"/>
      <c r="S19" s="868"/>
      <c r="T19" s="868"/>
      <c r="U19" s="868"/>
      <c r="V19" s="868"/>
      <c r="W19" s="866">
        <v>0</v>
      </c>
      <c r="X19" s="866"/>
      <c r="Y19" s="866"/>
      <c r="Z19" s="866"/>
      <c r="AA19" s="866"/>
      <c r="AB19" s="866"/>
      <c r="AC19" s="866"/>
      <c r="AD19" s="866">
        <v>0</v>
      </c>
      <c r="AE19" s="866"/>
      <c r="AF19" s="866"/>
      <c r="AG19" s="866"/>
      <c r="AH19" s="866"/>
      <c r="AI19" s="866"/>
      <c r="AJ19" s="866"/>
      <c r="AK19" s="868">
        <v>124706.48</v>
      </c>
      <c r="AL19" s="868"/>
      <c r="AM19" s="868"/>
      <c r="AN19" s="868"/>
      <c r="AO19" s="868"/>
      <c r="AP19" s="868"/>
      <c r="AQ19" s="868"/>
      <c r="AR19" s="866">
        <v>0</v>
      </c>
      <c r="AS19" s="866"/>
      <c r="AT19" s="866"/>
      <c r="AU19" s="866"/>
      <c r="AV19" s="866"/>
      <c r="AW19" s="866"/>
      <c r="AX19" s="866"/>
      <c r="AY19" s="866">
        <v>0</v>
      </c>
      <c r="AZ19" s="866"/>
      <c r="BA19" s="866"/>
      <c r="BB19" s="866"/>
      <c r="BC19" s="866"/>
      <c r="BD19" s="866"/>
      <c r="BE19" s="866"/>
    </row>
    <row r="20" spans="1:57" s="442" customFormat="1" ht="11.1" customHeight="1" x14ac:dyDescent="0.2">
      <c r="A20" s="874" t="s">
        <v>1106</v>
      </c>
      <c r="B20" s="869"/>
      <c r="C20" s="869"/>
      <c r="D20" s="869"/>
      <c r="E20" s="869"/>
      <c r="F20" s="869"/>
      <c r="G20" s="869"/>
      <c r="H20" s="869"/>
      <c r="I20" s="869"/>
      <c r="J20" s="869"/>
      <c r="K20" s="869"/>
      <c r="L20" s="870" t="s">
        <v>1075</v>
      </c>
      <c r="M20" s="870"/>
      <c r="N20" s="870"/>
      <c r="O20" s="870"/>
      <c r="P20" s="868">
        <v>46605.03</v>
      </c>
      <c r="Q20" s="868"/>
      <c r="R20" s="868"/>
      <c r="S20" s="868"/>
      <c r="T20" s="868"/>
      <c r="U20" s="868"/>
      <c r="V20" s="868"/>
      <c r="W20" s="866">
        <v>0</v>
      </c>
      <c r="X20" s="866"/>
      <c r="Y20" s="866"/>
      <c r="Z20" s="866"/>
      <c r="AA20" s="866"/>
      <c r="AB20" s="866"/>
      <c r="AC20" s="866"/>
      <c r="AD20" s="866">
        <v>0</v>
      </c>
      <c r="AE20" s="866"/>
      <c r="AF20" s="866"/>
      <c r="AG20" s="866"/>
      <c r="AH20" s="866"/>
      <c r="AI20" s="866"/>
      <c r="AJ20" s="866"/>
      <c r="AK20" s="868">
        <v>46605.03</v>
      </c>
      <c r="AL20" s="868"/>
      <c r="AM20" s="868"/>
      <c r="AN20" s="868"/>
      <c r="AO20" s="868"/>
      <c r="AP20" s="868"/>
      <c r="AQ20" s="868"/>
      <c r="AR20" s="866">
        <v>0</v>
      </c>
      <c r="AS20" s="866"/>
      <c r="AT20" s="866"/>
      <c r="AU20" s="866"/>
      <c r="AV20" s="866"/>
      <c r="AW20" s="866"/>
      <c r="AX20" s="866"/>
      <c r="AY20" s="866">
        <v>0</v>
      </c>
      <c r="AZ20" s="866"/>
      <c r="BA20" s="866"/>
      <c r="BB20" s="866"/>
      <c r="BC20" s="866"/>
      <c r="BD20" s="866"/>
      <c r="BE20" s="866"/>
    </row>
    <row r="21" spans="1:57" s="442" customFormat="1" ht="11.1" customHeight="1" x14ac:dyDescent="0.2">
      <c r="A21" s="874" t="s">
        <v>1106</v>
      </c>
      <c r="B21" s="869"/>
      <c r="C21" s="869"/>
      <c r="D21" s="869"/>
      <c r="E21" s="869"/>
      <c r="F21" s="869"/>
      <c r="G21" s="869"/>
      <c r="H21" s="869"/>
      <c r="I21" s="869"/>
      <c r="J21" s="869"/>
      <c r="K21" s="869"/>
      <c r="L21" s="870" t="s">
        <v>1076</v>
      </c>
      <c r="M21" s="870"/>
      <c r="N21" s="870"/>
      <c r="O21" s="870"/>
      <c r="P21" s="868">
        <v>86264.09</v>
      </c>
      <c r="Q21" s="868"/>
      <c r="R21" s="868"/>
      <c r="S21" s="868"/>
      <c r="T21" s="868"/>
      <c r="U21" s="868"/>
      <c r="V21" s="868"/>
      <c r="W21" s="866">
        <v>0</v>
      </c>
      <c r="X21" s="866"/>
      <c r="Y21" s="866"/>
      <c r="Z21" s="866"/>
      <c r="AA21" s="866"/>
      <c r="AB21" s="866"/>
      <c r="AC21" s="866"/>
      <c r="AD21" s="866">
        <v>0</v>
      </c>
      <c r="AE21" s="866"/>
      <c r="AF21" s="866"/>
      <c r="AG21" s="866"/>
      <c r="AH21" s="866"/>
      <c r="AI21" s="866"/>
      <c r="AJ21" s="866"/>
      <c r="AK21" s="868">
        <v>86264.11</v>
      </c>
      <c r="AL21" s="868"/>
      <c r="AM21" s="868"/>
      <c r="AN21" s="868"/>
      <c r="AO21" s="868"/>
      <c r="AP21" s="868"/>
      <c r="AQ21" s="868"/>
      <c r="AR21" s="866">
        <v>0</v>
      </c>
      <c r="AS21" s="866"/>
      <c r="AT21" s="866"/>
      <c r="AU21" s="866"/>
      <c r="AV21" s="866"/>
      <c r="AW21" s="866"/>
      <c r="AX21" s="866"/>
      <c r="AY21" s="866">
        <v>0</v>
      </c>
      <c r="AZ21" s="866"/>
      <c r="BA21" s="866"/>
      <c r="BB21" s="866"/>
      <c r="BC21" s="866"/>
      <c r="BD21" s="866"/>
      <c r="BE21" s="866"/>
    </row>
    <row r="22" spans="1:57" s="442" customFormat="1" ht="11.1" customHeight="1" x14ac:dyDescent="0.2">
      <c r="A22" s="874" t="s">
        <v>1106</v>
      </c>
      <c r="B22" s="869"/>
      <c r="C22" s="869"/>
      <c r="D22" s="869"/>
      <c r="E22" s="869"/>
      <c r="F22" s="869"/>
      <c r="G22" s="869"/>
      <c r="H22" s="869"/>
      <c r="I22" s="869"/>
      <c r="J22" s="869"/>
      <c r="K22" s="869"/>
      <c r="L22" s="870" t="s">
        <v>1080</v>
      </c>
      <c r="M22" s="870"/>
      <c r="N22" s="870"/>
      <c r="O22" s="870"/>
      <c r="P22" s="871">
        <v>300.98</v>
      </c>
      <c r="Q22" s="871"/>
      <c r="R22" s="871"/>
      <c r="S22" s="871"/>
      <c r="T22" s="871"/>
      <c r="U22" s="871"/>
      <c r="V22" s="871"/>
      <c r="W22" s="866">
        <v>0</v>
      </c>
      <c r="X22" s="866"/>
      <c r="Y22" s="866"/>
      <c r="Z22" s="866"/>
      <c r="AA22" s="866"/>
      <c r="AB22" s="866"/>
      <c r="AC22" s="866"/>
      <c r="AD22" s="866">
        <v>0</v>
      </c>
      <c r="AE22" s="866"/>
      <c r="AF22" s="866"/>
      <c r="AG22" s="866"/>
      <c r="AH22" s="866"/>
      <c r="AI22" s="866"/>
      <c r="AJ22" s="866"/>
      <c r="AK22" s="871">
        <v>301.27</v>
      </c>
      <c r="AL22" s="871"/>
      <c r="AM22" s="871"/>
      <c r="AN22" s="871"/>
      <c r="AO22" s="871"/>
      <c r="AP22" s="871"/>
      <c r="AQ22" s="871"/>
      <c r="AR22" s="866">
        <v>0</v>
      </c>
      <c r="AS22" s="866"/>
      <c r="AT22" s="866"/>
      <c r="AU22" s="866"/>
      <c r="AV22" s="866"/>
      <c r="AW22" s="866"/>
      <c r="AX22" s="866"/>
      <c r="AY22" s="866">
        <v>0</v>
      </c>
      <c r="AZ22" s="866"/>
      <c r="BA22" s="866"/>
      <c r="BB22" s="866"/>
      <c r="BC22" s="866"/>
      <c r="BD22" s="866"/>
      <c r="BE22" s="866"/>
    </row>
    <row r="23" spans="1:57" s="442" customFormat="1" ht="11.1" customHeight="1" x14ac:dyDescent="0.2">
      <c r="A23" s="874" t="s">
        <v>1106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70" t="s">
        <v>1102</v>
      </c>
      <c r="M23" s="870"/>
      <c r="N23" s="870"/>
      <c r="O23" s="870"/>
      <c r="P23" s="866">
        <v>0</v>
      </c>
      <c r="Q23" s="866"/>
      <c r="R23" s="866"/>
      <c r="S23" s="866"/>
      <c r="T23" s="866"/>
      <c r="U23" s="866"/>
      <c r="V23" s="866"/>
      <c r="W23" s="866">
        <v>0</v>
      </c>
      <c r="X23" s="866"/>
      <c r="Y23" s="866"/>
      <c r="Z23" s="866"/>
      <c r="AA23" s="866"/>
      <c r="AB23" s="866"/>
      <c r="AC23" s="866"/>
      <c r="AD23" s="866">
        <v>0</v>
      </c>
      <c r="AE23" s="866"/>
      <c r="AF23" s="866"/>
      <c r="AG23" s="866"/>
      <c r="AH23" s="866"/>
      <c r="AI23" s="866"/>
      <c r="AJ23" s="866"/>
      <c r="AK23" s="871">
        <v>0.11</v>
      </c>
      <c r="AL23" s="871"/>
      <c r="AM23" s="871"/>
      <c r="AN23" s="871"/>
      <c r="AO23" s="871"/>
      <c r="AP23" s="871"/>
      <c r="AQ23" s="871"/>
      <c r="AR23" s="866">
        <v>0</v>
      </c>
      <c r="AS23" s="866"/>
      <c r="AT23" s="866"/>
      <c r="AU23" s="866"/>
      <c r="AV23" s="866"/>
      <c r="AW23" s="866"/>
      <c r="AX23" s="866"/>
      <c r="AY23" s="866">
        <v>0</v>
      </c>
      <c r="AZ23" s="866"/>
      <c r="BA23" s="866"/>
      <c r="BB23" s="866"/>
      <c r="BC23" s="866"/>
      <c r="BD23" s="866"/>
      <c r="BE23" s="866"/>
    </row>
    <row r="24" spans="1:57" s="442" customFormat="1" ht="24" customHeight="1" x14ac:dyDescent="0.2">
      <c r="A24" s="858" t="s">
        <v>1109</v>
      </c>
      <c r="B24" s="859"/>
      <c r="C24" s="859"/>
      <c r="D24" s="859"/>
      <c r="E24" s="859"/>
      <c r="F24" s="859"/>
      <c r="G24" s="859"/>
      <c r="H24" s="859"/>
      <c r="I24" s="859"/>
      <c r="J24" s="859"/>
      <c r="K24" s="859"/>
      <c r="L24" s="859"/>
      <c r="M24" s="859"/>
      <c r="N24" s="859"/>
      <c r="O24" s="859"/>
      <c r="P24" s="873">
        <f>SUM(P25+P26)</f>
        <v>7200.34</v>
      </c>
      <c r="Q24" s="873"/>
      <c r="R24" s="873"/>
      <c r="S24" s="873"/>
      <c r="T24" s="873"/>
      <c r="U24" s="873"/>
      <c r="V24" s="873"/>
      <c r="W24" s="872">
        <v>0</v>
      </c>
      <c r="X24" s="872"/>
      <c r="Y24" s="872"/>
      <c r="Z24" s="872"/>
      <c r="AA24" s="872"/>
      <c r="AB24" s="872"/>
      <c r="AC24" s="872"/>
      <c r="AD24" s="872">
        <v>0</v>
      </c>
      <c r="AE24" s="872"/>
      <c r="AF24" s="872"/>
      <c r="AG24" s="872"/>
      <c r="AH24" s="872"/>
      <c r="AI24" s="872"/>
      <c r="AJ24" s="872"/>
      <c r="AK24" s="873">
        <f>SUM(AK25+AK26)</f>
        <v>5736</v>
      </c>
      <c r="AL24" s="873"/>
      <c r="AM24" s="873"/>
      <c r="AN24" s="873"/>
      <c r="AO24" s="873"/>
      <c r="AP24" s="873"/>
      <c r="AQ24" s="873"/>
      <c r="AR24" s="872">
        <v>0</v>
      </c>
      <c r="AS24" s="872"/>
      <c r="AT24" s="872"/>
      <c r="AU24" s="872"/>
      <c r="AV24" s="872"/>
      <c r="AW24" s="872"/>
      <c r="AX24" s="872"/>
      <c r="AY24" s="872">
        <v>0</v>
      </c>
      <c r="AZ24" s="872"/>
      <c r="BA24" s="872"/>
      <c r="BB24" s="872"/>
      <c r="BC24" s="872"/>
      <c r="BD24" s="872"/>
      <c r="BE24" s="872"/>
    </row>
    <row r="25" spans="1:57" s="442" customFormat="1" ht="11.1" customHeight="1" x14ac:dyDescent="0.2">
      <c r="A25" s="874" t="s">
        <v>1106</v>
      </c>
      <c r="B25" s="869"/>
      <c r="C25" s="869"/>
      <c r="D25" s="869"/>
      <c r="E25" s="869"/>
      <c r="F25" s="869"/>
      <c r="G25" s="869"/>
      <c r="H25" s="869"/>
      <c r="I25" s="869"/>
      <c r="J25" s="869"/>
      <c r="K25" s="869"/>
      <c r="L25" s="870" t="s">
        <v>1088</v>
      </c>
      <c r="M25" s="870"/>
      <c r="N25" s="870"/>
      <c r="O25" s="870"/>
      <c r="P25" s="868">
        <v>5272</v>
      </c>
      <c r="Q25" s="868"/>
      <c r="R25" s="868"/>
      <c r="S25" s="868"/>
      <c r="T25" s="868"/>
      <c r="U25" s="868"/>
      <c r="V25" s="868"/>
      <c r="W25" s="866">
        <v>0</v>
      </c>
      <c r="X25" s="866"/>
      <c r="Y25" s="866"/>
      <c r="Z25" s="866"/>
      <c r="AA25" s="866"/>
      <c r="AB25" s="866"/>
      <c r="AC25" s="866"/>
      <c r="AD25" s="866">
        <v>0</v>
      </c>
      <c r="AE25" s="866"/>
      <c r="AF25" s="866"/>
      <c r="AG25" s="866"/>
      <c r="AH25" s="866"/>
      <c r="AI25" s="866"/>
      <c r="AJ25" s="866"/>
      <c r="AK25" s="868">
        <v>5736</v>
      </c>
      <c r="AL25" s="868"/>
      <c r="AM25" s="868"/>
      <c r="AN25" s="868"/>
      <c r="AO25" s="868"/>
      <c r="AP25" s="868"/>
      <c r="AQ25" s="868"/>
      <c r="AR25" s="866">
        <v>0</v>
      </c>
      <c r="AS25" s="866"/>
      <c r="AT25" s="866"/>
      <c r="AU25" s="866"/>
      <c r="AV25" s="866"/>
      <c r="AW25" s="866"/>
      <c r="AX25" s="866"/>
      <c r="AY25" s="866">
        <v>0</v>
      </c>
      <c r="AZ25" s="866"/>
      <c r="BA25" s="866"/>
      <c r="BB25" s="866"/>
      <c r="BC25" s="866"/>
      <c r="BD25" s="866"/>
      <c r="BE25" s="866"/>
    </row>
    <row r="26" spans="1:57" s="442" customFormat="1" ht="11.1" customHeight="1" x14ac:dyDescent="0.2">
      <c r="A26" s="874" t="s">
        <v>1106</v>
      </c>
      <c r="B26" s="869"/>
      <c r="C26" s="869"/>
      <c r="D26" s="869"/>
      <c r="E26" s="869"/>
      <c r="F26" s="869"/>
      <c r="G26" s="869"/>
      <c r="H26" s="869"/>
      <c r="I26" s="869"/>
      <c r="J26" s="869"/>
      <c r="K26" s="869"/>
      <c r="L26" s="870" t="s">
        <v>1091</v>
      </c>
      <c r="M26" s="870"/>
      <c r="N26" s="870"/>
      <c r="O26" s="870"/>
      <c r="P26" s="868">
        <v>1928.34</v>
      </c>
      <c r="Q26" s="868"/>
      <c r="R26" s="868"/>
      <c r="S26" s="868"/>
      <c r="T26" s="868"/>
      <c r="U26" s="868"/>
      <c r="V26" s="868"/>
      <c r="W26" s="866">
        <v>0</v>
      </c>
      <c r="X26" s="866"/>
      <c r="Y26" s="866"/>
      <c r="Z26" s="866"/>
      <c r="AA26" s="866"/>
      <c r="AB26" s="866"/>
      <c r="AC26" s="866"/>
      <c r="AD26" s="866">
        <v>0</v>
      </c>
      <c r="AE26" s="866"/>
      <c r="AF26" s="866"/>
      <c r="AG26" s="866"/>
      <c r="AH26" s="866"/>
      <c r="AI26" s="866"/>
      <c r="AJ26" s="866"/>
      <c r="AK26" s="866">
        <v>0</v>
      </c>
      <c r="AL26" s="866"/>
      <c r="AM26" s="866"/>
      <c r="AN26" s="866"/>
      <c r="AO26" s="866"/>
      <c r="AP26" s="866"/>
      <c r="AQ26" s="866"/>
      <c r="AR26" s="866">
        <v>0</v>
      </c>
      <c r="AS26" s="866"/>
      <c r="AT26" s="866"/>
      <c r="AU26" s="866"/>
      <c r="AV26" s="866"/>
      <c r="AW26" s="866"/>
      <c r="AX26" s="866"/>
      <c r="AY26" s="866">
        <v>0</v>
      </c>
      <c r="AZ26" s="866"/>
      <c r="BA26" s="866"/>
      <c r="BB26" s="866"/>
      <c r="BC26" s="866"/>
      <c r="BD26" s="866"/>
      <c r="BE26" s="866"/>
    </row>
    <row r="27" spans="1:57" s="442" customFormat="1" ht="24.75" customHeight="1" x14ac:dyDescent="0.2">
      <c r="A27" s="858" t="s">
        <v>1112</v>
      </c>
      <c r="B27" s="859"/>
      <c r="C27" s="859"/>
      <c r="D27" s="859"/>
      <c r="E27" s="859"/>
      <c r="F27" s="859"/>
      <c r="G27" s="859"/>
      <c r="H27" s="859"/>
      <c r="I27" s="859"/>
      <c r="J27" s="859"/>
      <c r="K27" s="859"/>
      <c r="L27" s="859"/>
      <c r="M27" s="859"/>
      <c r="N27" s="859"/>
      <c r="O27" s="859"/>
      <c r="P27" s="873">
        <f>SUM(P29+P28)</f>
        <v>493979.42000000004</v>
      </c>
      <c r="Q27" s="873"/>
      <c r="R27" s="873"/>
      <c r="S27" s="873"/>
      <c r="T27" s="873"/>
      <c r="U27" s="873"/>
      <c r="V27" s="873"/>
      <c r="W27" s="872">
        <v>0</v>
      </c>
      <c r="X27" s="872"/>
      <c r="Y27" s="872"/>
      <c r="Z27" s="872"/>
      <c r="AA27" s="872"/>
      <c r="AB27" s="872"/>
      <c r="AC27" s="872"/>
      <c r="AD27" s="872">
        <v>0</v>
      </c>
      <c r="AE27" s="872"/>
      <c r="AF27" s="872"/>
      <c r="AG27" s="872"/>
      <c r="AH27" s="872"/>
      <c r="AI27" s="872"/>
      <c r="AJ27" s="872"/>
      <c r="AK27" s="873">
        <f>SUM(AK29+AK28)</f>
        <v>289893.59999999998</v>
      </c>
      <c r="AL27" s="873"/>
      <c r="AM27" s="873"/>
      <c r="AN27" s="873"/>
      <c r="AO27" s="873"/>
      <c r="AP27" s="873"/>
      <c r="AQ27" s="873"/>
      <c r="AR27" s="872">
        <v>0</v>
      </c>
      <c r="AS27" s="872"/>
      <c r="AT27" s="872"/>
      <c r="AU27" s="872"/>
      <c r="AV27" s="872"/>
      <c r="AW27" s="872"/>
      <c r="AX27" s="872"/>
      <c r="AY27" s="872">
        <v>0</v>
      </c>
      <c r="AZ27" s="872"/>
      <c r="BA27" s="872"/>
      <c r="BB27" s="872"/>
      <c r="BC27" s="872"/>
      <c r="BD27" s="872"/>
      <c r="BE27" s="872"/>
    </row>
    <row r="28" spans="1:57" s="442" customFormat="1" ht="11.1" customHeight="1" x14ac:dyDescent="0.2">
      <c r="A28" s="874" t="s">
        <v>1106</v>
      </c>
      <c r="B28" s="869"/>
      <c r="C28" s="869"/>
      <c r="D28" s="869"/>
      <c r="E28" s="869"/>
      <c r="F28" s="869"/>
      <c r="G28" s="869"/>
      <c r="H28" s="869"/>
      <c r="I28" s="869"/>
      <c r="J28" s="869"/>
      <c r="K28" s="869"/>
      <c r="L28" s="870" t="s">
        <v>1103</v>
      </c>
      <c r="M28" s="870"/>
      <c r="N28" s="870"/>
      <c r="O28" s="870"/>
      <c r="P28" s="868">
        <v>283277.40000000002</v>
      </c>
      <c r="Q28" s="868"/>
      <c r="R28" s="868"/>
      <c r="S28" s="868"/>
      <c r="T28" s="868"/>
      <c r="U28" s="868"/>
      <c r="V28" s="868"/>
      <c r="W28" s="866">
        <v>0</v>
      </c>
      <c r="X28" s="866"/>
      <c r="Y28" s="866"/>
      <c r="Z28" s="866"/>
      <c r="AA28" s="866"/>
      <c r="AB28" s="866"/>
      <c r="AC28" s="866"/>
      <c r="AD28" s="866">
        <v>0</v>
      </c>
      <c r="AE28" s="866"/>
      <c r="AF28" s="866"/>
      <c r="AG28" s="866"/>
      <c r="AH28" s="866"/>
      <c r="AI28" s="866"/>
      <c r="AJ28" s="866"/>
      <c r="AK28" s="866">
        <v>0</v>
      </c>
      <c r="AL28" s="866"/>
      <c r="AM28" s="866"/>
      <c r="AN28" s="866"/>
      <c r="AO28" s="866"/>
      <c r="AP28" s="866"/>
      <c r="AQ28" s="866"/>
      <c r="AR28" s="866">
        <v>0</v>
      </c>
      <c r="AS28" s="866"/>
      <c r="AT28" s="866"/>
      <c r="AU28" s="866"/>
      <c r="AV28" s="866"/>
      <c r="AW28" s="866"/>
      <c r="AX28" s="866"/>
      <c r="AY28" s="866">
        <v>0</v>
      </c>
      <c r="AZ28" s="866"/>
      <c r="BA28" s="866"/>
      <c r="BB28" s="866"/>
      <c r="BC28" s="866"/>
      <c r="BD28" s="866"/>
      <c r="BE28" s="866"/>
    </row>
    <row r="29" spans="1:57" s="442" customFormat="1" ht="11.1" customHeight="1" x14ac:dyDescent="0.2">
      <c r="A29" s="874" t="s">
        <v>1106</v>
      </c>
      <c r="B29" s="869"/>
      <c r="C29" s="869"/>
      <c r="D29" s="869"/>
      <c r="E29" s="869"/>
      <c r="F29" s="869"/>
      <c r="G29" s="869"/>
      <c r="H29" s="869"/>
      <c r="I29" s="869"/>
      <c r="J29" s="869"/>
      <c r="K29" s="869"/>
      <c r="L29" s="870" t="s">
        <v>1101</v>
      </c>
      <c r="M29" s="870"/>
      <c r="N29" s="870"/>
      <c r="O29" s="870"/>
      <c r="P29" s="868">
        <v>210702.02</v>
      </c>
      <c r="Q29" s="868"/>
      <c r="R29" s="868"/>
      <c r="S29" s="868"/>
      <c r="T29" s="868"/>
      <c r="U29" s="868"/>
      <c r="V29" s="868"/>
      <c r="W29" s="866">
        <v>0</v>
      </c>
      <c r="X29" s="866"/>
      <c r="Y29" s="866"/>
      <c r="Z29" s="866"/>
      <c r="AA29" s="866"/>
      <c r="AB29" s="866"/>
      <c r="AC29" s="866"/>
      <c r="AD29" s="866">
        <v>0</v>
      </c>
      <c r="AE29" s="866"/>
      <c r="AF29" s="866"/>
      <c r="AG29" s="866"/>
      <c r="AH29" s="866"/>
      <c r="AI29" s="866"/>
      <c r="AJ29" s="866"/>
      <c r="AK29" s="868">
        <v>289893.59999999998</v>
      </c>
      <c r="AL29" s="868"/>
      <c r="AM29" s="868"/>
      <c r="AN29" s="868"/>
      <c r="AO29" s="868"/>
      <c r="AP29" s="868"/>
      <c r="AQ29" s="868"/>
      <c r="AR29" s="866">
        <v>0</v>
      </c>
      <c r="AS29" s="866"/>
      <c r="AT29" s="866"/>
      <c r="AU29" s="866"/>
      <c r="AV29" s="866"/>
      <c r="AW29" s="866"/>
      <c r="AX29" s="866"/>
      <c r="AY29" s="866">
        <v>0</v>
      </c>
      <c r="AZ29" s="866"/>
      <c r="BA29" s="866"/>
      <c r="BB29" s="866"/>
      <c r="BC29" s="866"/>
      <c r="BD29" s="866"/>
      <c r="BE29" s="866"/>
    </row>
    <row r="30" spans="1:57" s="442" customFormat="1" ht="23.25" customHeight="1" x14ac:dyDescent="0.2">
      <c r="A30" s="858" t="s">
        <v>1111</v>
      </c>
      <c r="B30" s="859"/>
      <c r="C30" s="859"/>
      <c r="D30" s="859"/>
      <c r="E30" s="859"/>
      <c r="F30" s="859"/>
      <c r="G30" s="859"/>
      <c r="H30" s="859"/>
      <c r="I30" s="859"/>
      <c r="J30" s="859"/>
      <c r="K30" s="859"/>
      <c r="L30" s="859"/>
      <c r="M30" s="859"/>
      <c r="N30" s="859"/>
      <c r="O30" s="859"/>
      <c r="P30" s="873">
        <f>SUM(P31+P32)</f>
        <v>19045922</v>
      </c>
      <c r="Q30" s="873"/>
      <c r="R30" s="873"/>
      <c r="S30" s="873"/>
      <c r="T30" s="873"/>
      <c r="U30" s="873"/>
      <c r="V30" s="873"/>
      <c r="W30" s="872">
        <v>0</v>
      </c>
      <c r="X30" s="872"/>
      <c r="Y30" s="872"/>
      <c r="Z30" s="872"/>
      <c r="AA30" s="872"/>
      <c r="AB30" s="872"/>
      <c r="AC30" s="872"/>
      <c r="AD30" s="872">
        <v>0</v>
      </c>
      <c r="AE30" s="872"/>
      <c r="AF30" s="872"/>
      <c r="AG30" s="872"/>
      <c r="AH30" s="872"/>
      <c r="AI30" s="872"/>
      <c r="AJ30" s="872"/>
      <c r="AK30" s="873">
        <f>SUM(AK33+AK31)</f>
        <v>28562640.98</v>
      </c>
      <c r="AL30" s="873"/>
      <c r="AM30" s="873"/>
      <c r="AN30" s="873"/>
      <c r="AO30" s="873"/>
      <c r="AP30" s="873"/>
      <c r="AQ30" s="873"/>
      <c r="AR30" s="872">
        <v>0</v>
      </c>
      <c r="AS30" s="872"/>
      <c r="AT30" s="872"/>
      <c r="AU30" s="872"/>
      <c r="AV30" s="872"/>
      <c r="AW30" s="872"/>
      <c r="AX30" s="872"/>
      <c r="AY30" s="872">
        <v>0</v>
      </c>
      <c r="AZ30" s="872"/>
      <c r="BA30" s="872"/>
      <c r="BB30" s="872"/>
      <c r="BC30" s="872"/>
      <c r="BD30" s="872"/>
      <c r="BE30" s="872"/>
    </row>
    <row r="31" spans="1:57" s="442" customFormat="1" ht="11.1" customHeight="1" x14ac:dyDescent="0.2">
      <c r="A31" s="874" t="s">
        <v>1106</v>
      </c>
      <c r="B31" s="869"/>
      <c r="C31" s="869"/>
      <c r="D31" s="869"/>
      <c r="E31" s="869"/>
      <c r="F31" s="869"/>
      <c r="G31" s="869"/>
      <c r="H31" s="869"/>
      <c r="I31" s="869"/>
      <c r="J31" s="869"/>
      <c r="K31" s="869"/>
      <c r="L31" s="870" t="s">
        <v>1095</v>
      </c>
      <c r="M31" s="870"/>
      <c r="N31" s="870"/>
      <c r="O31" s="870"/>
      <c r="P31" s="868">
        <v>19045921.670000002</v>
      </c>
      <c r="Q31" s="868"/>
      <c r="R31" s="868"/>
      <c r="S31" s="868"/>
      <c r="T31" s="868"/>
      <c r="U31" s="868"/>
      <c r="V31" s="868"/>
      <c r="W31" s="866">
        <v>0</v>
      </c>
      <c r="X31" s="866"/>
      <c r="Y31" s="866"/>
      <c r="Z31" s="866"/>
      <c r="AA31" s="866"/>
      <c r="AB31" s="866"/>
      <c r="AC31" s="866"/>
      <c r="AD31" s="866">
        <v>0</v>
      </c>
      <c r="AE31" s="866"/>
      <c r="AF31" s="866"/>
      <c r="AG31" s="866"/>
      <c r="AH31" s="866"/>
      <c r="AI31" s="866"/>
      <c r="AJ31" s="866"/>
      <c r="AK31" s="868">
        <v>28557138.510000002</v>
      </c>
      <c r="AL31" s="868"/>
      <c r="AM31" s="868"/>
      <c r="AN31" s="868"/>
      <c r="AO31" s="868"/>
      <c r="AP31" s="868"/>
      <c r="AQ31" s="868"/>
      <c r="AR31" s="866">
        <v>0</v>
      </c>
      <c r="AS31" s="866"/>
      <c r="AT31" s="866"/>
      <c r="AU31" s="866"/>
      <c r="AV31" s="866"/>
      <c r="AW31" s="866"/>
      <c r="AX31" s="866"/>
      <c r="AY31" s="866">
        <v>0</v>
      </c>
      <c r="AZ31" s="866"/>
      <c r="BA31" s="866"/>
      <c r="BB31" s="866"/>
      <c r="BC31" s="866"/>
      <c r="BD31" s="866"/>
      <c r="BE31" s="866"/>
    </row>
    <row r="32" spans="1:57" s="442" customFormat="1" ht="11.1" customHeight="1" x14ac:dyDescent="0.2">
      <c r="A32" s="874" t="s">
        <v>1106</v>
      </c>
      <c r="B32" s="869"/>
      <c r="C32" s="869"/>
      <c r="D32" s="869"/>
      <c r="E32" s="869"/>
      <c r="F32" s="869"/>
      <c r="G32" s="869"/>
      <c r="H32" s="869"/>
      <c r="I32" s="869"/>
      <c r="J32" s="869"/>
      <c r="K32" s="869"/>
      <c r="L32" s="870" t="s">
        <v>1096</v>
      </c>
      <c r="M32" s="870"/>
      <c r="N32" s="870"/>
      <c r="O32" s="870"/>
      <c r="P32" s="871">
        <v>0.33</v>
      </c>
      <c r="Q32" s="871"/>
      <c r="R32" s="871"/>
      <c r="S32" s="871"/>
      <c r="T32" s="871"/>
      <c r="U32" s="871"/>
      <c r="V32" s="871"/>
      <c r="W32" s="866">
        <v>0</v>
      </c>
      <c r="X32" s="866"/>
      <c r="Y32" s="866"/>
      <c r="Z32" s="866"/>
      <c r="AA32" s="866"/>
      <c r="AB32" s="866"/>
      <c r="AC32" s="866"/>
      <c r="AD32" s="866">
        <v>0</v>
      </c>
      <c r="AE32" s="866"/>
      <c r="AF32" s="866"/>
      <c r="AG32" s="866"/>
      <c r="AH32" s="866"/>
      <c r="AI32" s="866"/>
      <c r="AJ32" s="866"/>
      <c r="AK32" s="866">
        <v>0</v>
      </c>
      <c r="AL32" s="866"/>
      <c r="AM32" s="866"/>
      <c r="AN32" s="866"/>
      <c r="AO32" s="866"/>
      <c r="AP32" s="866"/>
      <c r="AQ32" s="866"/>
      <c r="AR32" s="866">
        <v>0</v>
      </c>
      <c r="AS32" s="866"/>
      <c r="AT32" s="866"/>
      <c r="AU32" s="866"/>
      <c r="AV32" s="866"/>
      <c r="AW32" s="866"/>
      <c r="AX32" s="866"/>
      <c r="AY32" s="866">
        <v>0</v>
      </c>
      <c r="AZ32" s="866"/>
      <c r="BA32" s="866"/>
      <c r="BB32" s="866"/>
      <c r="BC32" s="866"/>
      <c r="BD32" s="866"/>
      <c r="BE32" s="866"/>
    </row>
    <row r="33" spans="1:57" s="442" customFormat="1" ht="11.1" customHeight="1" x14ac:dyDescent="0.2">
      <c r="A33" s="874" t="s">
        <v>1106</v>
      </c>
      <c r="B33" s="869"/>
      <c r="C33" s="869"/>
      <c r="D33" s="869"/>
      <c r="E33" s="869"/>
      <c r="F33" s="869"/>
      <c r="G33" s="869"/>
      <c r="H33" s="869"/>
      <c r="I33" s="869"/>
      <c r="J33" s="869"/>
      <c r="K33" s="869"/>
      <c r="L33" s="870" t="s">
        <v>1098</v>
      </c>
      <c r="M33" s="870"/>
      <c r="N33" s="870"/>
      <c r="O33" s="870"/>
      <c r="P33" s="866">
        <v>0</v>
      </c>
      <c r="Q33" s="866"/>
      <c r="R33" s="866"/>
      <c r="S33" s="866"/>
      <c r="T33" s="866"/>
      <c r="U33" s="866"/>
      <c r="V33" s="866"/>
      <c r="W33" s="866">
        <v>0</v>
      </c>
      <c r="X33" s="866"/>
      <c r="Y33" s="866"/>
      <c r="Z33" s="866"/>
      <c r="AA33" s="866"/>
      <c r="AB33" s="866"/>
      <c r="AC33" s="866"/>
      <c r="AD33" s="866">
        <v>0</v>
      </c>
      <c r="AE33" s="866"/>
      <c r="AF33" s="866"/>
      <c r="AG33" s="866"/>
      <c r="AH33" s="866"/>
      <c r="AI33" s="866"/>
      <c r="AJ33" s="866"/>
      <c r="AK33" s="868">
        <v>5502.47</v>
      </c>
      <c r="AL33" s="868"/>
      <c r="AM33" s="868"/>
      <c r="AN33" s="868"/>
      <c r="AO33" s="868"/>
      <c r="AP33" s="868"/>
      <c r="AQ33" s="868"/>
      <c r="AR33" s="866">
        <v>0</v>
      </c>
      <c r="AS33" s="866"/>
      <c r="AT33" s="866"/>
      <c r="AU33" s="866"/>
      <c r="AV33" s="866"/>
      <c r="AW33" s="866"/>
      <c r="AX33" s="866"/>
      <c r="AY33" s="866">
        <v>0</v>
      </c>
      <c r="AZ33" s="866"/>
      <c r="BA33" s="866"/>
      <c r="BB33" s="866"/>
      <c r="BC33" s="866"/>
      <c r="BD33" s="866"/>
      <c r="BE33" s="866"/>
    </row>
    <row r="34" spans="1:57" s="442" customFormat="1" ht="2.1" customHeight="1" thickBot="1" x14ac:dyDescent="0.25">
      <c r="A34" s="867"/>
      <c r="B34" s="867"/>
      <c r="C34" s="867"/>
      <c r="D34" s="867"/>
      <c r="E34" s="867"/>
      <c r="F34" s="867"/>
      <c r="G34" s="867"/>
      <c r="H34" s="867"/>
      <c r="I34" s="867"/>
      <c r="J34" s="867"/>
      <c r="K34" s="867"/>
      <c r="L34" s="867"/>
      <c r="M34" s="867"/>
      <c r="N34" s="867"/>
      <c r="O34" s="867"/>
      <c r="P34" s="440"/>
      <c r="Q34" s="440"/>
      <c r="R34" s="440"/>
      <c r="S34" s="440"/>
      <c r="T34" s="440"/>
      <c r="U34" s="440"/>
      <c r="V34" s="440"/>
      <c r="W34" s="440"/>
      <c r="X34" s="440"/>
      <c r="Y34" s="440"/>
      <c r="Z34" s="440"/>
      <c r="AA34" s="440"/>
      <c r="AB34" s="440"/>
      <c r="AC34" s="440"/>
      <c r="AD34" s="440"/>
      <c r="AE34" s="440"/>
      <c r="AF34" s="440"/>
      <c r="AG34" s="440"/>
      <c r="AH34" s="440"/>
      <c r="AI34" s="440"/>
      <c r="AJ34" s="440"/>
      <c r="AK34" s="440"/>
      <c r="AL34" s="440"/>
      <c r="AM34" s="440"/>
      <c r="AN34" s="440"/>
      <c r="AO34" s="440"/>
      <c r="AP34" s="440"/>
      <c r="AQ34" s="440"/>
      <c r="AR34" s="440"/>
      <c r="AS34" s="440"/>
      <c r="AT34" s="440"/>
      <c r="AU34" s="440"/>
      <c r="AV34" s="440"/>
      <c r="AW34" s="440"/>
      <c r="AX34" s="440"/>
      <c r="AY34" s="440"/>
      <c r="AZ34" s="440"/>
      <c r="BA34" s="440"/>
      <c r="BB34" s="440"/>
      <c r="BC34" s="440"/>
      <c r="BD34" s="440"/>
      <c r="BE34" s="440"/>
    </row>
    <row r="35" spans="1:57" ht="11.1" customHeight="1" thickBot="1" x14ac:dyDescent="0.25">
      <c r="A35" s="863" t="s">
        <v>1100</v>
      </c>
      <c r="B35" s="863"/>
      <c r="C35" s="863"/>
      <c r="D35" s="863"/>
      <c r="E35" s="863"/>
      <c r="F35" s="863"/>
      <c r="G35" s="863"/>
      <c r="H35" s="863"/>
      <c r="I35" s="863"/>
      <c r="J35" s="863"/>
      <c r="K35" s="863"/>
      <c r="L35" s="863"/>
      <c r="M35" s="863"/>
      <c r="N35" s="863"/>
      <c r="O35" s="863"/>
      <c r="P35" s="862">
        <f>SUM(P14+P24+P27+P30)</f>
        <v>23028295</v>
      </c>
      <c r="Q35" s="862"/>
      <c r="R35" s="862"/>
      <c r="S35" s="862"/>
      <c r="T35" s="862"/>
      <c r="U35" s="862"/>
      <c r="V35" s="862"/>
      <c r="W35" s="860">
        <v>0</v>
      </c>
      <c r="X35" s="860"/>
      <c r="Y35" s="860"/>
      <c r="Z35" s="860"/>
      <c r="AA35" s="860"/>
      <c r="AB35" s="860"/>
      <c r="AC35" s="860"/>
      <c r="AD35" s="860">
        <v>0</v>
      </c>
      <c r="AE35" s="860"/>
      <c r="AF35" s="860"/>
      <c r="AG35" s="860"/>
      <c r="AH35" s="860"/>
      <c r="AI35" s="860"/>
      <c r="AJ35" s="860"/>
      <c r="AK35" s="862">
        <f>SUM(AK14+AK24+AK27+AK30)</f>
        <v>32347665.920000002</v>
      </c>
      <c r="AL35" s="862"/>
      <c r="AM35" s="862"/>
      <c r="AN35" s="862"/>
      <c r="AO35" s="862"/>
      <c r="AP35" s="862"/>
      <c r="AQ35" s="862"/>
      <c r="AR35" s="860">
        <v>0</v>
      </c>
      <c r="AS35" s="860"/>
      <c r="AT35" s="860"/>
      <c r="AU35" s="860"/>
      <c r="AV35" s="860"/>
      <c r="AW35" s="860"/>
      <c r="AX35" s="860"/>
      <c r="AY35" s="860">
        <v>0</v>
      </c>
      <c r="AZ35" s="860"/>
      <c r="BA35" s="860"/>
      <c r="BB35" s="860"/>
      <c r="BC35" s="860"/>
      <c r="BD35" s="860"/>
      <c r="BE35" s="860"/>
    </row>
    <row r="36" spans="1:57" ht="11.1" customHeight="1" x14ac:dyDescent="0.2">
      <c r="A36" s="856"/>
      <c r="B36" s="856"/>
      <c r="C36" s="856"/>
      <c r="D36" s="856"/>
      <c r="E36" s="856"/>
      <c r="F36" s="856"/>
      <c r="G36" s="856"/>
      <c r="H36" s="856"/>
      <c r="I36" s="856"/>
      <c r="J36" s="856"/>
      <c r="K36" s="856"/>
      <c r="L36" s="856"/>
      <c r="M36" s="856"/>
      <c r="N36" s="856"/>
      <c r="O36" s="856"/>
      <c r="P36" s="856"/>
      <c r="Q36" s="856"/>
      <c r="R36" s="856"/>
      <c r="S36" s="856"/>
      <c r="T36" s="856"/>
      <c r="U36" s="856"/>
      <c r="V36" s="856"/>
      <c r="W36" s="856"/>
      <c r="X36" s="856"/>
      <c r="Y36" s="856"/>
      <c r="Z36" s="856"/>
      <c r="AA36" s="856"/>
      <c r="AB36" s="856"/>
      <c r="AC36" s="856"/>
      <c r="AD36" s="856"/>
      <c r="AE36" s="856"/>
      <c r="AF36" s="856"/>
      <c r="AG36" s="856"/>
      <c r="AH36" s="856"/>
      <c r="AI36" s="856"/>
      <c r="AJ36" s="856"/>
      <c r="AK36" s="856"/>
      <c r="AL36" s="856"/>
      <c r="AM36" s="856"/>
      <c r="AN36" s="856"/>
      <c r="AO36" s="856"/>
      <c r="AP36" s="856"/>
      <c r="AQ36" s="856"/>
      <c r="AR36" s="856"/>
      <c r="AS36" s="856"/>
      <c r="AT36" s="856"/>
      <c r="AU36" s="856"/>
      <c r="AV36" s="856"/>
      <c r="AW36" s="856"/>
      <c r="AX36" s="856"/>
      <c r="AY36" s="856"/>
      <c r="AZ36" s="856"/>
      <c r="BA36" s="856"/>
      <c r="BB36" s="856"/>
      <c r="BC36" s="856"/>
      <c r="BD36" s="856"/>
      <c r="BE36" s="856"/>
    </row>
    <row r="37" spans="1:57" s="442" customFormat="1" ht="11.1" customHeight="1" x14ac:dyDescent="0.2"/>
  </sheetData>
  <mergeCells count="197">
    <mergeCell ref="AA1:BE1"/>
    <mergeCell ref="AA3:BE3"/>
    <mergeCell ref="AA4:BE4"/>
    <mergeCell ref="W10:AJ10"/>
    <mergeCell ref="AK10:AQ11"/>
    <mergeCell ref="AR10:BE10"/>
    <mergeCell ref="A8:O11"/>
    <mergeCell ref="P8:BE8"/>
    <mergeCell ref="P9:AJ9"/>
    <mergeCell ref="AK9:BE9"/>
    <mergeCell ref="P10:V11"/>
    <mergeCell ref="AA2:BE2"/>
    <mergeCell ref="AK12:AQ12"/>
    <mergeCell ref="AR12:AX12"/>
    <mergeCell ref="AY12:BE12"/>
    <mergeCell ref="A12:O12"/>
    <mergeCell ref="P12:V12"/>
    <mergeCell ref="W12:AC12"/>
    <mergeCell ref="AD12:AJ12"/>
    <mergeCell ref="W11:AC11"/>
    <mergeCell ref="AD11:AJ11"/>
    <mergeCell ref="AR11:AX11"/>
    <mergeCell ref="AY11:BE11"/>
    <mergeCell ref="AK15:AQ15"/>
    <mergeCell ref="AR15:AX15"/>
    <mergeCell ref="AY15:BE15"/>
    <mergeCell ref="W15:AC15"/>
    <mergeCell ref="AD15:AJ15"/>
    <mergeCell ref="A13:O13"/>
    <mergeCell ref="A14:O14"/>
    <mergeCell ref="A15:K15"/>
    <mergeCell ref="L15:O15"/>
    <mergeCell ref="P15:V15"/>
    <mergeCell ref="AY14:BE14"/>
    <mergeCell ref="AK14:AQ14"/>
    <mergeCell ref="AR14:AX14"/>
    <mergeCell ref="P14:V14"/>
    <mergeCell ref="W14:AC14"/>
    <mergeCell ref="AD14:AJ14"/>
    <mergeCell ref="AK17:AQ17"/>
    <mergeCell ref="AR17:AX17"/>
    <mergeCell ref="AY17:BE17"/>
    <mergeCell ref="A17:K17"/>
    <mergeCell ref="L17:O17"/>
    <mergeCell ref="P17:V17"/>
    <mergeCell ref="W17:AC17"/>
    <mergeCell ref="AD17:AJ17"/>
    <mergeCell ref="AK16:AQ16"/>
    <mergeCell ref="AR16:AX16"/>
    <mergeCell ref="AY16:BE16"/>
    <mergeCell ref="A16:K16"/>
    <mergeCell ref="L16:O16"/>
    <mergeCell ref="P16:V16"/>
    <mergeCell ref="W16:AC16"/>
    <mergeCell ref="AD16:AJ16"/>
    <mergeCell ref="AY18:BE18"/>
    <mergeCell ref="A19:K19"/>
    <mergeCell ref="L19:O19"/>
    <mergeCell ref="P19:V19"/>
    <mergeCell ref="W19:AC19"/>
    <mergeCell ref="AK18:AQ18"/>
    <mergeCell ref="AR18:AX18"/>
    <mergeCell ref="A18:K18"/>
    <mergeCell ref="L18:O18"/>
    <mergeCell ref="P18:V18"/>
    <mergeCell ref="W18:AC18"/>
    <mergeCell ref="AD18:AJ18"/>
    <mergeCell ref="AK20:AQ20"/>
    <mergeCell ref="AR20:AX20"/>
    <mergeCell ref="AY20:BE20"/>
    <mergeCell ref="W20:AC20"/>
    <mergeCell ref="AD20:AJ20"/>
    <mergeCell ref="AR19:AX19"/>
    <mergeCell ref="AY19:BE19"/>
    <mergeCell ref="A20:K20"/>
    <mergeCell ref="L20:O20"/>
    <mergeCell ref="P20:V20"/>
    <mergeCell ref="AD19:AJ19"/>
    <mergeCell ref="AK19:AQ19"/>
    <mergeCell ref="AK22:AQ22"/>
    <mergeCell ref="AR22:AX22"/>
    <mergeCell ref="AY22:BE22"/>
    <mergeCell ref="W22:AC22"/>
    <mergeCell ref="AD22:AJ22"/>
    <mergeCell ref="AR21:AX21"/>
    <mergeCell ref="AY21:BE21"/>
    <mergeCell ref="A22:K22"/>
    <mergeCell ref="L22:O22"/>
    <mergeCell ref="P22:V22"/>
    <mergeCell ref="AD21:AJ21"/>
    <mergeCell ref="AK21:AQ21"/>
    <mergeCell ref="A21:K21"/>
    <mergeCell ref="L21:O21"/>
    <mergeCell ref="P21:V21"/>
    <mergeCell ref="W21:AC21"/>
    <mergeCell ref="AK25:AQ25"/>
    <mergeCell ref="AR25:AX25"/>
    <mergeCell ref="AY25:BE25"/>
    <mergeCell ref="W25:AC25"/>
    <mergeCell ref="AD25:AJ25"/>
    <mergeCell ref="AR23:AX23"/>
    <mergeCell ref="AY23:BE23"/>
    <mergeCell ref="A25:K25"/>
    <mergeCell ref="L25:O25"/>
    <mergeCell ref="P25:V25"/>
    <mergeCell ref="AD23:AJ23"/>
    <mergeCell ref="AK23:AQ23"/>
    <mergeCell ref="A23:K23"/>
    <mergeCell ref="L23:O23"/>
    <mergeCell ref="P23:V23"/>
    <mergeCell ref="W23:AC23"/>
    <mergeCell ref="AY24:BE24"/>
    <mergeCell ref="AK24:AQ24"/>
    <mergeCell ref="AR24:AX24"/>
    <mergeCell ref="P24:V24"/>
    <mergeCell ref="W24:AC24"/>
    <mergeCell ref="AD24:AJ24"/>
    <mergeCell ref="AR28:AX28"/>
    <mergeCell ref="AY28:BE28"/>
    <mergeCell ref="AD28:AJ28"/>
    <mergeCell ref="AK28:AQ28"/>
    <mergeCell ref="A28:K28"/>
    <mergeCell ref="L28:O28"/>
    <mergeCell ref="P28:V28"/>
    <mergeCell ref="W28:AC28"/>
    <mergeCell ref="AR26:AX26"/>
    <mergeCell ref="AY26:BE26"/>
    <mergeCell ref="AD26:AJ26"/>
    <mergeCell ref="AK26:AQ26"/>
    <mergeCell ref="A26:K26"/>
    <mergeCell ref="L26:O26"/>
    <mergeCell ref="P26:V26"/>
    <mergeCell ref="W26:AC26"/>
    <mergeCell ref="AK27:AQ27"/>
    <mergeCell ref="AR27:AX27"/>
    <mergeCell ref="AY27:BE27"/>
    <mergeCell ref="W27:AC27"/>
    <mergeCell ref="AD27:AJ27"/>
    <mergeCell ref="P27:V27"/>
    <mergeCell ref="AK31:AQ31"/>
    <mergeCell ref="AR31:AX31"/>
    <mergeCell ref="AY31:BE31"/>
    <mergeCell ref="W31:AC31"/>
    <mergeCell ref="AD31:AJ31"/>
    <mergeCell ref="A31:K31"/>
    <mergeCell ref="L31:O31"/>
    <mergeCell ref="P31:V31"/>
    <mergeCell ref="AR29:AX29"/>
    <mergeCell ref="AY29:BE29"/>
    <mergeCell ref="AD29:AJ29"/>
    <mergeCell ref="AK29:AQ29"/>
    <mergeCell ref="A29:K29"/>
    <mergeCell ref="L29:O29"/>
    <mergeCell ref="P29:V29"/>
    <mergeCell ref="W29:AC29"/>
    <mergeCell ref="AK30:AQ30"/>
    <mergeCell ref="AR30:AX30"/>
    <mergeCell ref="AY30:BE30"/>
    <mergeCell ref="P30:V30"/>
    <mergeCell ref="W30:AC30"/>
    <mergeCell ref="AD30:AJ30"/>
    <mergeCell ref="A33:K33"/>
    <mergeCell ref="L33:O33"/>
    <mergeCell ref="P33:V33"/>
    <mergeCell ref="W33:AC33"/>
    <mergeCell ref="AR32:AX32"/>
    <mergeCell ref="AY32:BE32"/>
    <mergeCell ref="AD32:AJ32"/>
    <mergeCell ref="AK32:AQ32"/>
    <mergeCell ref="A32:K32"/>
    <mergeCell ref="L32:O32"/>
    <mergeCell ref="P32:V32"/>
    <mergeCell ref="W32:AC32"/>
    <mergeCell ref="AY36:BE36"/>
    <mergeCell ref="A6:BE6"/>
    <mergeCell ref="A24:O24"/>
    <mergeCell ref="A27:O27"/>
    <mergeCell ref="A30:O30"/>
    <mergeCell ref="AY7:BE7"/>
    <mergeCell ref="AK36:AQ36"/>
    <mergeCell ref="AR36:AX36"/>
    <mergeCell ref="AY35:BE35"/>
    <mergeCell ref="A36:O36"/>
    <mergeCell ref="P36:V36"/>
    <mergeCell ref="W36:AC36"/>
    <mergeCell ref="AD36:AJ36"/>
    <mergeCell ref="AK35:AQ35"/>
    <mergeCell ref="AR35:AX35"/>
    <mergeCell ref="A35:O35"/>
    <mergeCell ref="P35:V35"/>
    <mergeCell ref="W35:AC35"/>
    <mergeCell ref="AD35:AJ35"/>
    <mergeCell ref="A34:O34"/>
    <mergeCell ref="AR33:AX33"/>
    <mergeCell ref="AY33:BE33"/>
    <mergeCell ref="AD33:AJ33"/>
    <mergeCell ref="AK33:AQ33"/>
  </mergeCells>
  <pageMargins left="0.78740157480314965" right="0.39370078740157483" top="0.39370078740157483" bottom="0.39370078740157483" header="0" footer="0"/>
  <pageSetup scale="82" pageOrder="overThenDown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506"/>
  <sheetViews>
    <sheetView view="pageBreakPreview" zoomScale="60" zoomScaleNormal="90" workbookViewId="0">
      <selection activeCell="A7" sqref="A7:AA7"/>
    </sheetView>
  </sheetViews>
  <sheetFormatPr defaultRowHeight="12.75" x14ac:dyDescent="0.2"/>
  <cols>
    <col min="1" max="1" width="8" style="266" customWidth="1"/>
    <col min="2" max="2" width="26.28515625" style="266" customWidth="1"/>
    <col min="3" max="3" width="13.140625" style="266" customWidth="1"/>
    <col min="4" max="4" width="10.85546875" style="266" customWidth="1"/>
    <col min="5" max="5" width="14.5703125" style="592" customWidth="1"/>
    <col min="6" max="6" width="12.85546875" style="592" customWidth="1"/>
    <col min="7" max="7" width="10.140625" style="592" customWidth="1"/>
    <col min="8" max="9" width="10.28515625" style="592" customWidth="1"/>
    <col min="10" max="11" width="7.140625" style="592" customWidth="1"/>
    <col min="12" max="12" width="12.5703125" style="593" customWidth="1"/>
    <col min="13" max="13" width="9.5703125" style="266" customWidth="1"/>
    <col min="14" max="14" width="13.140625" style="266" customWidth="1"/>
    <col min="15" max="15" width="12.5703125" style="266" customWidth="1"/>
    <col min="16" max="16" width="9.28515625" style="266" customWidth="1"/>
    <col min="17" max="17" width="12.7109375" style="266" customWidth="1"/>
    <col min="18" max="18" width="11" style="266" customWidth="1"/>
    <col min="19" max="19" width="12.85546875" style="266" customWidth="1"/>
    <col min="20" max="20" width="11.140625" style="266" customWidth="1"/>
    <col min="21" max="21" width="11" style="266" customWidth="1"/>
    <col min="22" max="23" width="13.140625" style="266" customWidth="1"/>
    <col min="24" max="25" width="8.42578125" style="266" customWidth="1"/>
    <col min="26" max="26" width="11.42578125" style="266" customWidth="1"/>
    <col min="27" max="27" width="14.5703125" style="266" customWidth="1"/>
    <col min="28" max="256" width="9.140625" style="309"/>
    <col min="257" max="257" width="8" style="309" customWidth="1"/>
    <col min="258" max="258" width="26.28515625" style="309" customWidth="1"/>
    <col min="259" max="259" width="13.140625" style="309" customWidth="1"/>
    <col min="260" max="260" width="10.85546875" style="309" customWidth="1"/>
    <col min="261" max="261" width="14.5703125" style="309" customWidth="1"/>
    <col min="262" max="262" width="12.85546875" style="309" customWidth="1"/>
    <col min="263" max="263" width="10.140625" style="309" customWidth="1"/>
    <col min="264" max="265" width="10.28515625" style="309" customWidth="1"/>
    <col min="266" max="267" width="7.140625" style="309" customWidth="1"/>
    <col min="268" max="268" width="12.5703125" style="309" customWidth="1"/>
    <col min="269" max="269" width="9.5703125" style="309" customWidth="1"/>
    <col min="270" max="270" width="13.140625" style="309" customWidth="1"/>
    <col min="271" max="271" width="12.5703125" style="309" customWidth="1"/>
    <col min="272" max="272" width="9.28515625" style="309" customWidth="1"/>
    <col min="273" max="273" width="12.7109375" style="309" customWidth="1"/>
    <col min="274" max="274" width="11" style="309" customWidth="1"/>
    <col min="275" max="275" width="12.85546875" style="309" customWidth="1"/>
    <col min="276" max="276" width="11.140625" style="309" customWidth="1"/>
    <col min="277" max="277" width="11" style="309" customWidth="1"/>
    <col min="278" max="279" width="13.140625" style="309" customWidth="1"/>
    <col min="280" max="281" width="8.42578125" style="309" customWidth="1"/>
    <col min="282" max="282" width="11.42578125" style="309" customWidth="1"/>
    <col min="283" max="283" width="14.5703125" style="309" customWidth="1"/>
    <col min="284" max="512" width="9.140625" style="309"/>
    <col min="513" max="513" width="8" style="309" customWidth="1"/>
    <col min="514" max="514" width="26.28515625" style="309" customWidth="1"/>
    <col min="515" max="515" width="13.140625" style="309" customWidth="1"/>
    <col min="516" max="516" width="10.85546875" style="309" customWidth="1"/>
    <col min="517" max="517" width="14.5703125" style="309" customWidth="1"/>
    <col min="518" max="518" width="12.85546875" style="309" customWidth="1"/>
    <col min="519" max="519" width="10.140625" style="309" customWidth="1"/>
    <col min="520" max="521" width="10.28515625" style="309" customWidth="1"/>
    <col min="522" max="523" width="7.140625" style="309" customWidth="1"/>
    <col min="524" max="524" width="12.5703125" style="309" customWidth="1"/>
    <col min="525" max="525" width="9.5703125" style="309" customWidth="1"/>
    <col min="526" max="526" width="13.140625" style="309" customWidth="1"/>
    <col min="527" max="527" width="12.5703125" style="309" customWidth="1"/>
    <col min="528" max="528" width="9.28515625" style="309" customWidth="1"/>
    <col min="529" max="529" width="12.7109375" style="309" customWidth="1"/>
    <col min="530" max="530" width="11" style="309" customWidth="1"/>
    <col min="531" max="531" width="12.85546875" style="309" customWidth="1"/>
    <col min="532" max="532" width="11.140625" style="309" customWidth="1"/>
    <col min="533" max="533" width="11" style="309" customWidth="1"/>
    <col min="534" max="535" width="13.140625" style="309" customWidth="1"/>
    <col min="536" max="537" width="8.42578125" style="309" customWidth="1"/>
    <col min="538" max="538" width="11.42578125" style="309" customWidth="1"/>
    <col min="539" max="539" width="14.5703125" style="309" customWidth="1"/>
    <col min="540" max="768" width="9.140625" style="309"/>
    <col min="769" max="769" width="8" style="309" customWidth="1"/>
    <col min="770" max="770" width="26.28515625" style="309" customWidth="1"/>
    <col min="771" max="771" width="13.140625" style="309" customWidth="1"/>
    <col min="772" max="772" width="10.85546875" style="309" customWidth="1"/>
    <col min="773" max="773" width="14.5703125" style="309" customWidth="1"/>
    <col min="774" max="774" width="12.85546875" style="309" customWidth="1"/>
    <col min="775" max="775" width="10.140625" style="309" customWidth="1"/>
    <col min="776" max="777" width="10.28515625" style="309" customWidth="1"/>
    <col min="778" max="779" width="7.140625" style="309" customWidth="1"/>
    <col min="780" max="780" width="12.5703125" style="309" customWidth="1"/>
    <col min="781" max="781" width="9.5703125" style="309" customWidth="1"/>
    <col min="782" max="782" width="13.140625" style="309" customWidth="1"/>
    <col min="783" max="783" width="12.5703125" style="309" customWidth="1"/>
    <col min="784" max="784" width="9.28515625" style="309" customWidth="1"/>
    <col min="785" max="785" width="12.7109375" style="309" customWidth="1"/>
    <col min="786" max="786" width="11" style="309" customWidth="1"/>
    <col min="787" max="787" width="12.85546875" style="309" customWidth="1"/>
    <col min="788" max="788" width="11.140625" style="309" customWidth="1"/>
    <col min="789" max="789" width="11" style="309" customWidth="1"/>
    <col min="790" max="791" width="13.140625" style="309" customWidth="1"/>
    <col min="792" max="793" width="8.42578125" style="309" customWidth="1"/>
    <col min="794" max="794" width="11.42578125" style="309" customWidth="1"/>
    <col min="795" max="795" width="14.5703125" style="309" customWidth="1"/>
    <col min="796" max="1024" width="9.140625" style="309"/>
    <col min="1025" max="1025" width="8" style="309" customWidth="1"/>
    <col min="1026" max="1026" width="26.28515625" style="309" customWidth="1"/>
    <col min="1027" max="1027" width="13.140625" style="309" customWidth="1"/>
    <col min="1028" max="1028" width="10.85546875" style="309" customWidth="1"/>
    <col min="1029" max="1029" width="14.5703125" style="309" customWidth="1"/>
    <col min="1030" max="1030" width="12.85546875" style="309" customWidth="1"/>
    <col min="1031" max="1031" width="10.140625" style="309" customWidth="1"/>
    <col min="1032" max="1033" width="10.28515625" style="309" customWidth="1"/>
    <col min="1034" max="1035" width="7.140625" style="309" customWidth="1"/>
    <col min="1036" max="1036" width="12.5703125" style="309" customWidth="1"/>
    <col min="1037" max="1037" width="9.5703125" style="309" customWidth="1"/>
    <col min="1038" max="1038" width="13.140625" style="309" customWidth="1"/>
    <col min="1039" max="1039" width="12.5703125" style="309" customWidth="1"/>
    <col min="1040" max="1040" width="9.28515625" style="309" customWidth="1"/>
    <col min="1041" max="1041" width="12.7109375" style="309" customWidth="1"/>
    <col min="1042" max="1042" width="11" style="309" customWidth="1"/>
    <col min="1043" max="1043" width="12.85546875" style="309" customWidth="1"/>
    <col min="1044" max="1044" width="11.140625" style="309" customWidth="1"/>
    <col min="1045" max="1045" width="11" style="309" customWidth="1"/>
    <col min="1046" max="1047" width="13.140625" style="309" customWidth="1"/>
    <col min="1048" max="1049" width="8.42578125" style="309" customWidth="1"/>
    <col min="1050" max="1050" width="11.42578125" style="309" customWidth="1"/>
    <col min="1051" max="1051" width="14.5703125" style="309" customWidth="1"/>
    <col min="1052" max="1280" width="9.140625" style="309"/>
    <col min="1281" max="1281" width="8" style="309" customWidth="1"/>
    <col min="1282" max="1282" width="26.28515625" style="309" customWidth="1"/>
    <col min="1283" max="1283" width="13.140625" style="309" customWidth="1"/>
    <col min="1284" max="1284" width="10.85546875" style="309" customWidth="1"/>
    <col min="1285" max="1285" width="14.5703125" style="309" customWidth="1"/>
    <col min="1286" max="1286" width="12.85546875" style="309" customWidth="1"/>
    <col min="1287" max="1287" width="10.140625" style="309" customWidth="1"/>
    <col min="1288" max="1289" width="10.28515625" style="309" customWidth="1"/>
    <col min="1290" max="1291" width="7.140625" style="309" customWidth="1"/>
    <col min="1292" max="1292" width="12.5703125" style="309" customWidth="1"/>
    <col min="1293" max="1293" width="9.5703125" style="309" customWidth="1"/>
    <col min="1294" max="1294" width="13.140625" style="309" customWidth="1"/>
    <col min="1295" max="1295" width="12.5703125" style="309" customWidth="1"/>
    <col min="1296" max="1296" width="9.28515625" style="309" customWidth="1"/>
    <col min="1297" max="1297" width="12.7109375" style="309" customWidth="1"/>
    <col min="1298" max="1298" width="11" style="309" customWidth="1"/>
    <col min="1299" max="1299" width="12.85546875" style="309" customWidth="1"/>
    <col min="1300" max="1300" width="11.140625" style="309" customWidth="1"/>
    <col min="1301" max="1301" width="11" style="309" customWidth="1"/>
    <col min="1302" max="1303" width="13.140625" style="309" customWidth="1"/>
    <col min="1304" max="1305" width="8.42578125" style="309" customWidth="1"/>
    <col min="1306" max="1306" width="11.42578125" style="309" customWidth="1"/>
    <col min="1307" max="1307" width="14.5703125" style="309" customWidth="1"/>
    <col min="1308" max="1536" width="9.140625" style="309"/>
    <col min="1537" max="1537" width="8" style="309" customWidth="1"/>
    <col min="1538" max="1538" width="26.28515625" style="309" customWidth="1"/>
    <col min="1539" max="1539" width="13.140625" style="309" customWidth="1"/>
    <col min="1540" max="1540" width="10.85546875" style="309" customWidth="1"/>
    <col min="1541" max="1541" width="14.5703125" style="309" customWidth="1"/>
    <col min="1542" max="1542" width="12.85546875" style="309" customWidth="1"/>
    <col min="1543" max="1543" width="10.140625" style="309" customWidth="1"/>
    <col min="1544" max="1545" width="10.28515625" style="309" customWidth="1"/>
    <col min="1546" max="1547" width="7.140625" style="309" customWidth="1"/>
    <col min="1548" max="1548" width="12.5703125" style="309" customWidth="1"/>
    <col min="1549" max="1549" width="9.5703125" style="309" customWidth="1"/>
    <col min="1550" max="1550" width="13.140625" style="309" customWidth="1"/>
    <col min="1551" max="1551" width="12.5703125" style="309" customWidth="1"/>
    <col min="1552" max="1552" width="9.28515625" style="309" customWidth="1"/>
    <col min="1553" max="1553" width="12.7109375" style="309" customWidth="1"/>
    <col min="1554" max="1554" width="11" style="309" customWidth="1"/>
    <col min="1555" max="1555" width="12.85546875" style="309" customWidth="1"/>
    <col min="1556" max="1556" width="11.140625" style="309" customWidth="1"/>
    <col min="1557" max="1557" width="11" style="309" customWidth="1"/>
    <col min="1558" max="1559" width="13.140625" style="309" customWidth="1"/>
    <col min="1560" max="1561" width="8.42578125" style="309" customWidth="1"/>
    <col min="1562" max="1562" width="11.42578125" style="309" customWidth="1"/>
    <col min="1563" max="1563" width="14.5703125" style="309" customWidth="1"/>
    <col min="1564" max="1792" width="9.140625" style="309"/>
    <col min="1793" max="1793" width="8" style="309" customWidth="1"/>
    <col min="1794" max="1794" width="26.28515625" style="309" customWidth="1"/>
    <col min="1795" max="1795" width="13.140625" style="309" customWidth="1"/>
    <col min="1796" max="1796" width="10.85546875" style="309" customWidth="1"/>
    <col min="1797" max="1797" width="14.5703125" style="309" customWidth="1"/>
    <col min="1798" max="1798" width="12.85546875" style="309" customWidth="1"/>
    <col min="1799" max="1799" width="10.140625" style="309" customWidth="1"/>
    <col min="1800" max="1801" width="10.28515625" style="309" customWidth="1"/>
    <col min="1802" max="1803" width="7.140625" style="309" customWidth="1"/>
    <col min="1804" max="1804" width="12.5703125" style="309" customWidth="1"/>
    <col min="1805" max="1805" width="9.5703125" style="309" customWidth="1"/>
    <col min="1806" max="1806" width="13.140625" style="309" customWidth="1"/>
    <col min="1807" max="1807" width="12.5703125" style="309" customWidth="1"/>
    <col min="1808" max="1808" width="9.28515625" style="309" customWidth="1"/>
    <col min="1809" max="1809" width="12.7109375" style="309" customWidth="1"/>
    <col min="1810" max="1810" width="11" style="309" customWidth="1"/>
    <col min="1811" max="1811" width="12.85546875" style="309" customWidth="1"/>
    <col min="1812" max="1812" width="11.140625" style="309" customWidth="1"/>
    <col min="1813" max="1813" width="11" style="309" customWidth="1"/>
    <col min="1814" max="1815" width="13.140625" style="309" customWidth="1"/>
    <col min="1816" max="1817" width="8.42578125" style="309" customWidth="1"/>
    <col min="1818" max="1818" width="11.42578125" style="309" customWidth="1"/>
    <col min="1819" max="1819" width="14.5703125" style="309" customWidth="1"/>
    <col min="1820" max="2048" width="9.140625" style="309"/>
    <col min="2049" max="2049" width="8" style="309" customWidth="1"/>
    <col min="2050" max="2050" width="26.28515625" style="309" customWidth="1"/>
    <col min="2051" max="2051" width="13.140625" style="309" customWidth="1"/>
    <col min="2052" max="2052" width="10.85546875" style="309" customWidth="1"/>
    <col min="2053" max="2053" width="14.5703125" style="309" customWidth="1"/>
    <col min="2054" max="2054" width="12.85546875" style="309" customWidth="1"/>
    <col min="2055" max="2055" width="10.140625" style="309" customWidth="1"/>
    <col min="2056" max="2057" width="10.28515625" style="309" customWidth="1"/>
    <col min="2058" max="2059" width="7.140625" style="309" customWidth="1"/>
    <col min="2060" max="2060" width="12.5703125" style="309" customWidth="1"/>
    <col min="2061" max="2061" width="9.5703125" style="309" customWidth="1"/>
    <col min="2062" max="2062" width="13.140625" style="309" customWidth="1"/>
    <col min="2063" max="2063" width="12.5703125" style="309" customWidth="1"/>
    <col min="2064" max="2064" width="9.28515625" style="309" customWidth="1"/>
    <col min="2065" max="2065" width="12.7109375" style="309" customWidth="1"/>
    <col min="2066" max="2066" width="11" style="309" customWidth="1"/>
    <col min="2067" max="2067" width="12.85546875" style="309" customWidth="1"/>
    <col min="2068" max="2068" width="11.140625" style="309" customWidth="1"/>
    <col min="2069" max="2069" width="11" style="309" customWidth="1"/>
    <col min="2070" max="2071" width="13.140625" style="309" customWidth="1"/>
    <col min="2072" max="2073" width="8.42578125" style="309" customWidth="1"/>
    <col min="2074" max="2074" width="11.42578125" style="309" customWidth="1"/>
    <col min="2075" max="2075" width="14.5703125" style="309" customWidth="1"/>
    <col min="2076" max="2304" width="9.140625" style="309"/>
    <col min="2305" max="2305" width="8" style="309" customWidth="1"/>
    <col min="2306" max="2306" width="26.28515625" style="309" customWidth="1"/>
    <col min="2307" max="2307" width="13.140625" style="309" customWidth="1"/>
    <col min="2308" max="2308" width="10.85546875" style="309" customWidth="1"/>
    <col min="2309" max="2309" width="14.5703125" style="309" customWidth="1"/>
    <col min="2310" max="2310" width="12.85546875" style="309" customWidth="1"/>
    <col min="2311" max="2311" width="10.140625" style="309" customWidth="1"/>
    <col min="2312" max="2313" width="10.28515625" style="309" customWidth="1"/>
    <col min="2314" max="2315" width="7.140625" style="309" customWidth="1"/>
    <col min="2316" max="2316" width="12.5703125" style="309" customWidth="1"/>
    <col min="2317" max="2317" width="9.5703125" style="309" customWidth="1"/>
    <col min="2318" max="2318" width="13.140625" style="309" customWidth="1"/>
    <col min="2319" max="2319" width="12.5703125" style="309" customWidth="1"/>
    <col min="2320" max="2320" width="9.28515625" style="309" customWidth="1"/>
    <col min="2321" max="2321" width="12.7109375" style="309" customWidth="1"/>
    <col min="2322" max="2322" width="11" style="309" customWidth="1"/>
    <col min="2323" max="2323" width="12.85546875" style="309" customWidth="1"/>
    <col min="2324" max="2324" width="11.140625" style="309" customWidth="1"/>
    <col min="2325" max="2325" width="11" style="309" customWidth="1"/>
    <col min="2326" max="2327" width="13.140625" style="309" customWidth="1"/>
    <col min="2328" max="2329" width="8.42578125" style="309" customWidth="1"/>
    <col min="2330" max="2330" width="11.42578125" style="309" customWidth="1"/>
    <col min="2331" max="2331" width="14.5703125" style="309" customWidth="1"/>
    <col min="2332" max="2560" width="9.140625" style="309"/>
    <col min="2561" max="2561" width="8" style="309" customWidth="1"/>
    <col min="2562" max="2562" width="26.28515625" style="309" customWidth="1"/>
    <col min="2563" max="2563" width="13.140625" style="309" customWidth="1"/>
    <col min="2564" max="2564" width="10.85546875" style="309" customWidth="1"/>
    <col min="2565" max="2565" width="14.5703125" style="309" customWidth="1"/>
    <col min="2566" max="2566" width="12.85546875" style="309" customWidth="1"/>
    <col min="2567" max="2567" width="10.140625" style="309" customWidth="1"/>
    <col min="2568" max="2569" width="10.28515625" style="309" customWidth="1"/>
    <col min="2570" max="2571" width="7.140625" style="309" customWidth="1"/>
    <col min="2572" max="2572" width="12.5703125" style="309" customWidth="1"/>
    <col min="2573" max="2573" width="9.5703125" style="309" customWidth="1"/>
    <col min="2574" max="2574" width="13.140625" style="309" customWidth="1"/>
    <col min="2575" max="2575" width="12.5703125" style="309" customWidth="1"/>
    <col min="2576" max="2576" width="9.28515625" style="309" customWidth="1"/>
    <col min="2577" max="2577" width="12.7109375" style="309" customWidth="1"/>
    <col min="2578" max="2578" width="11" style="309" customWidth="1"/>
    <col min="2579" max="2579" width="12.85546875" style="309" customWidth="1"/>
    <col min="2580" max="2580" width="11.140625" style="309" customWidth="1"/>
    <col min="2581" max="2581" width="11" style="309" customWidth="1"/>
    <col min="2582" max="2583" width="13.140625" style="309" customWidth="1"/>
    <col min="2584" max="2585" width="8.42578125" style="309" customWidth="1"/>
    <col min="2586" max="2586" width="11.42578125" style="309" customWidth="1"/>
    <col min="2587" max="2587" width="14.5703125" style="309" customWidth="1"/>
    <col min="2588" max="2816" width="9.140625" style="309"/>
    <col min="2817" max="2817" width="8" style="309" customWidth="1"/>
    <col min="2818" max="2818" width="26.28515625" style="309" customWidth="1"/>
    <col min="2819" max="2819" width="13.140625" style="309" customWidth="1"/>
    <col min="2820" max="2820" width="10.85546875" style="309" customWidth="1"/>
    <col min="2821" max="2821" width="14.5703125" style="309" customWidth="1"/>
    <col min="2822" max="2822" width="12.85546875" style="309" customWidth="1"/>
    <col min="2823" max="2823" width="10.140625" style="309" customWidth="1"/>
    <col min="2824" max="2825" width="10.28515625" style="309" customWidth="1"/>
    <col min="2826" max="2827" width="7.140625" style="309" customWidth="1"/>
    <col min="2828" max="2828" width="12.5703125" style="309" customWidth="1"/>
    <col min="2829" max="2829" width="9.5703125" style="309" customWidth="1"/>
    <col min="2830" max="2830" width="13.140625" style="309" customWidth="1"/>
    <col min="2831" max="2831" width="12.5703125" style="309" customWidth="1"/>
    <col min="2832" max="2832" width="9.28515625" style="309" customWidth="1"/>
    <col min="2833" max="2833" width="12.7109375" style="309" customWidth="1"/>
    <col min="2834" max="2834" width="11" style="309" customWidth="1"/>
    <col min="2835" max="2835" width="12.85546875" style="309" customWidth="1"/>
    <col min="2836" max="2836" width="11.140625" style="309" customWidth="1"/>
    <col min="2837" max="2837" width="11" style="309" customWidth="1"/>
    <col min="2838" max="2839" width="13.140625" style="309" customWidth="1"/>
    <col min="2840" max="2841" width="8.42578125" style="309" customWidth="1"/>
    <col min="2842" max="2842" width="11.42578125" style="309" customWidth="1"/>
    <col min="2843" max="2843" width="14.5703125" style="309" customWidth="1"/>
    <col min="2844" max="3072" width="9.140625" style="309"/>
    <col min="3073" max="3073" width="8" style="309" customWidth="1"/>
    <col min="3074" max="3074" width="26.28515625" style="309" customWidth="1"/>
    <col min="3075" max="3075" width="13.140625" style="309" customWidth="1"/>
    <col min="3076" max="3076" width="10.85546875" style="309" customWidth="1"/>
    <col min="3077" max="3077" width="14.5703125" style="309" customWidth="1"/>
    <col min="3078" max="3078" width="12.85546875" style="309" customWidth="1"/>
    <col min="3079" max="3079" width="10.140625" style="309" customWidth="1"/>
    <col min="3080" max="3081" width="10.28515625" style="309" customWidth="1"/>
    <col min="3082" max="3083" width="7.140625" style="309" customWidth="1"/>
    <col min="3084" max="3084" width="12.5703125" style="309" customWidth="1"/>
    <col min="3085" max="3085" width="9.5703125" style="309" customWidth="1"/>
    <col min="3086" max="3086" width="13.140625" style="309" customWidth="1"/>
    <col min="3087" max="3087" width="12.5703125" style="309" customWidth="1"/>
    <col min="3088" max="3088" width="9.28515625" style="309" customWidth="1"/>
    <col min="3089" max="3089" width="12.7109375" style="309" customWidth="1"/>
    <col min="3090" max="3090" width="11" style="309" customWidth="1"/>
    <col min="3091" max="3091" width="12.85546875" style="309" customWidth="1"/>
    <col min="3092" max="3092" width="11.140625" style="309" customWidth="1"/>
    <col min="3093" max="3093" width="11" style="309" customWidth="1"/>
    <col min="3094" max="3095" width="13.140625" style="309" customWidth="1"/>
    <col min="3096" max="3097" width="8.42578125" style="309" customWidth="1"/>
    <col min="3098" max="3098" width="11.42578125" style="309" customWidth="1"/>
    <col min="3099" max="3099" width="14.5703125" style="309" customWidth="1"/>
    <col min="3100" max="3328" width="9.140625" style="309"/>
    <col min="3329" max="3329" width="8" style="309" customWidth="1"/>
    <col min="3330" max="3330" width="26.28515625" style="309" customWidth="1"/>
    <col min="3331" max="3331" width="13.140625" style="309" customWidth="1"/>
    <col min="3332" max="3332" width="10.85546875" style="309" customWidth="1"/>
    <col min="3333" max="3333" width="14.5703125" style="309" customWidth="1"/>
    <col min="3334" max="3334" width="12.85546875" style="309" customWidth="1"/>
    <col min="3335" max="3335" width="10.140625" style="309" customWidth="1"/>
    <col min="3336" max="3337" width="10.28515625" style="309" customWidth="1"/>
    <col min="3338" max="3339" width="7.140625" style="309" customWidth="1"/>
    <col min="3340" max="3340" width="12.5703125" style="309" customWidth="1"/>
    <col min="3341" max="3341" width="9.5703125" style="309" customWidth="1"/>
    <col min="3342" max="3342" width="13.140625" style="309" customWidth="1"/>
    <col min="3343" max="3343" width="12.5703125" style="309" customWidth="1"/>
    <col min="3344" max="3344" width="9.28515625" style="309" customWidth="1"/>
    <col min="3345" max="3345" width="12.7109375" style="309" customWidth="1"/>
    <col min="3346" max="3346" width="11" style="309" customWidth="1"/>
    <col min="3347" max="3347" width="12.85546875" style="309" customWidth="1"/>
    <col min="3348" max="3348" width="11.140625" style="309" customWidth="1"/>
    <col min="3349" max="3349" width="11" style="309" customWidth="1"/>
    <col min="3350" max="3351" width="13.140625" style="309" customWidth="1"/>
    <col min="3352" max="3353" width="8.42578125" style="309" customWidth="1"/>
    <col min="3354" max="3354" width="11.42578125" style="309" customWidth="1"/>
    <col min="3355" max="3355" width="14.5703125" style="309" customWidth="1"/>
    <col min="3356" max="3584" width="9.140625" style="309"/>
    <col min="3585" max="3585" width="8" style="309" customWidth="1"/>
    <col min="3586" max="3586" width="26.28515625" style="309" customWidth="1"/>
    <col min="3587" max="3587" width="13.140625" style="309" customWidth="1"/>
    <col min="3588" max="3588" width="10.85546875" style="309" customWidth="1"/>
    <col min="3589" max="3589" width="14.5703125" style="309" customWidth="1"/>
    <col min="3590" max="3590" width="12.85546875" style="309" customWidth="1"/>
    <col min="3591" max="3591" width="10.140625" style="309" customWidth="1"/>
    <col min="3592" max="3593" width="10.28515625" style="309" customWidth="1"/>
    <col min="3594" max="3595" width="7.140625" style="309" customWidth="1"/>
    <col min="3596" max="3596" width="12.5703125" style="309" customWidth="1"/>
    <col min="3597" max="3597" width="9.5703125" style="309" customWidth="1"/>
    <col min="3598" max="3598" width="13.140625" style="309" customWidth="1"/>
    <col min="3599" max="3599" width="12.5703125" style="309" customWidth="1"/>
    <col min="3600" max="3600" width="9.28515625" style="309" customWidth="1"/>
    <col min="3601" max="3601" width="12.7109375" style="309" customWidth="1"/>
    <col min="3602" max="3602" width="11" style="309" customWidth="1"/>
    <col min="3603" max="3603" width="12.85546875" style="309" customWidth="1"/>
    <col min="3604" max="3604" width="11.140625" style="309" customWidth="1"/>
    <col min="3605" max="3605" width="11" style="309" customWidth="1"/>
    <col min="3606" max="3607" width="13.140625" style="309" customWidth="1"/>
    <col min="3608" max="3609" width="8.42578125" style="309" customWidth="1"/>
    <col min="3610" max="3610" width="11.42578125" style="309" customWidth="1"/>
    <col min="3611" max="3611" width="14.5703125" style="309" customWidth="1"/>
    <col min="3612" max="3840" width="9.140625" style="309"/>
    <col min="3841" max="3841" width="8" style="309" customWidth="1"/>
    <col min="3842" max="3842" width="26.28515625" style="309" customWidth="1"/>
    <col min="3843" max="3843" width="13.140625" style="309" customWidth="1"/>
    <col min="3844" max="3844" width="10.85546875" style="309" customWidth="1"/>
    <col min="3845" max="3845" width="14.5703125" style="309" customWidth="1"/>
    <col min="3846" max="3846" width="12.85546875" style="309" customWidth="1"/>
    <col min="3847" max="3847" width="10.140625" style="309" customWidth="1"/>
    <col min="3848" max="3849" width="10.28515625" style="309" customWidth="1"/>
    <col min="3850" max="3851" width="7.140625" style="309" customWidth="1"/>
    <col min="3852" max="3852" width="12.5703125" style="309" customWidth="1"/>
    <col min="3853" max="3853" width="9.5703125" style="309" customWidth="1"/>
    <col min="3854" max="3854" width="13.140625" style="309" customWidth="1"/>
    <col min="3855" max="3855" width="12.5703125" style="309" customWidth="1"/>
    <col min="3856" max="3856" width="9.28515625" style="309" customWidth="1"/>
    <col min="3857" max="3857" width="12.7109375" style="309" customWidth="1"/>
    <col min="3858" max="3858" width="11" style="309" customWidth="1"/>
    <col min="3859" max="3859" width="12.85546875" style="309" customWidth="1"/>
    <col min="3860" max="3860" width="11.140625" style="309" customWidth="1"/>
    <col min="3861" max="3861" width="11" style="309" customWidth="1"/>
    <col min="3862" max="3863" width="13.140625" style="309" customWidth="1"/>
    <col min="3864" max="3865" width="8.42578125" style="309" customWidth="1"/>
    <col min="3866" max="3866" width="11.42578125" style="309" customWidth="1"/>
    <col min="3867" max="3867" width="14.5703125" style="309" customWidth="1"/>
    <col min="3868" max="4096" width="9.140625" style="309"/>
    <col min="4097" max="4097" width="8" style="309" customWidth="1"/>
    <col min="4098" max="4098" width="26.28515625" style="309" customWidth="1"/>
    <col min="4099" max="4099" width="13.140625" style="309" customWidth="1"/>
    <col min="4100" max="4100" width="10.85546875" style="309" customWidth="1"/>
    <col min="4101" max="4101" width="14.5703125" style="309" customWidth="1"/>
    <col min="4102" max="4102" width="12.85546875" style="309" customWidth="1"/>
    <col min="4103" max="4103" width="10.140625" style="309" customWidth="1"/>
    <col min="4104" max="4105" width="10.28515625" style="309" customWidth="1"/>
    <col min="4106" max="4107" width="7.140625" style="309" customWidth="1"/>
    <col min="4108" max="4108" width="12.5703125" style="309" customWidth="1"/>
    <col min="4109" max="4109" width="9.5703125" style="309" customWidth="1"/>
    <col min="4110" max="4110" width="13.140625" style="309" customWidth="1"/>
    <col min="4111" max="4111" width="12.5703125" style="309" customWidth="1"/>
    <col min="4112" max="4112" width="9.28515625" style="309" customWidth="1"/>
    <col min="4113" max="4113" width="12.7109375" style="309" customWidth="1"/>
    <col min="4114" max="4114" width="11" style="309" customWidth="1"/>
    <col min="4115" max="4115" width="12.85546875" style="309" customWidth="1"/>
    <col min="4116" max="4116" width="11.140625" style="309" customWidth="1"/>
    <col min="4117" max="4117" width="11" style="309" customWidth="1"/>
    <col min="4118" max="4119" width="13.140625" style="309" customWidth="1"/>
    <col min="4120" max="4121" width="8.42578125" style="309" customWidth="1"/>
    <col min="4122" max="4122" width="11.42578125" style="309" customWidth="1"/>
    <col min="4123" max="4123" width="14.5703125" style="309" customWidth="1"/>
    <col min="4124" max="4352" width="9.140625" style="309"/>
    <col min="4353" max="4353" width="8" style="309" customWidth="1"/>
    <col min="4354" max="4354" width="26.28515625" style="309" customWidth="1"/>
    <col min="4355" max="4355" width="13.140625" style="309" customWidth="1"/>
    <col min="4356" max="4356" width="10.85546875" style="309" customWidth="1"/>
    <col min="4357" max="4357" width="14.5703125" style="309" customWidth="1"/>
    <col min="4358" max="4358" width="12.85546875" style="309" customWidth="1"/>
    <col min="4359" max="4359" width="10.140625" style="309" customWidth="1"/>
    <col min="4360" max="4361" width="10.28515625" style="309" customWidth="1"/>
    <col min="4362" max="4363" width="7.140625" style="309" customWidth="1"/>
    <col min="4364" max="4364" width="12.5703125" style="309" customWidth="1"/>
    <col min="4365" max="4365" width="9.5703125" style="309" customWidth="1"/>
    <col min="4366" max="4366" width="13.140625" style="309" customWidth="1"/>
    <col min="4367" max="4367" width="12.5703125" style="309" customWidth="1"/>
    <col min="4368" max="4368" width="9.28515625" style="309" customWidth="1"/>
    <col min="4369" max="4369" width="12.7109375" style="309" customWidth="1"/>
    <col min="4370" max="4370" width="11" style="309" customWidth="1"/>
    <col min="4371" max="4371" width="12.85546875" style="309" customWidth="1"/>
    <col min="4372" max="4372" width="11.140625" style="309" customWidth="1"/>
    <col min="4373" max="4373" width="11" style="309" customWidth="1"/>
    <col min="4374" max="4375" width="13.140625" style="309" customWidth="1"/>
    <col min="4376" max="4377" width="8.42578125" style="309" customWidth="1"/>
    <col min="4378" max="4378" width="11.42578125" style="309" customWidth="1"/>
    <col min="4379" max="4379" width="14.5703125" style="309" customWidth="1"/>
    <col min="4380" max="4608" width="9.140625" style="309"/>
    <col min="4609" max="4609" width="8" style="309" customWidth="1"/>
    <col min="4610" max="4610" width="26.28515625" style="309" customWidth="1"/>
    <col min="4611" max="4611" width="13.140625" style="309" customWidth="1"/>
    <col min="4612" max="4612" width="10.85546875" style="309" customWidth="1"/>
    <col min="4613" max="4613" width="14.5703125" style="309" customWidth="1"/>
    <col min="4614" max="4614" width="12.85546875" style="309" customWidth="1"/>
    <col min="4615" max="4615" width="10.140625" style="309" customWidth="1"/>
    <col min="4616" max="4617" width="10.28515625" style="309" customWidth="1"/>
    <col min="4618" max="4619" width="7.140625" style="309" customWidth="1"/>
    <col min="4620" max="4620" width="12.5703125" style="309" customWidth="1"/>
    <col min="4621" max="4621" width="9.5703125" style="309" customWidth="1"/>
    <col min="4622" max="4622" width="13.140625" style="309" customWidth="1"/>
    <col min="4623" max="4623" width="12.5703125" style="309" customWidth="1"/>
    <col min="4624" max="4624" width="9.28515625" style="309" customWidth="1"/>
    <col min="4625" max="4625" width="12.7109375" style="309" customWidth="1"/>
    <col min="4626" max="4626" width="11" style="309" customWidth="1"/>
    <col min="4627" max="4627" width="12.85546875" style="309" customWidth="1"/>
    <col min="4628" max="4628" width="11.140625" style="309" customWidth="1"/>
    <col min="4629" max="4629" width="11" style="309" customWidth="1"/>
    <col min="4630" max="4631" width="13.140625" style="309" customWidth="1"/>
    <col min="4632" max="4633" width="8.42578125" style="309" customWidth="1"/>
    <col min="4634" max="4634" width="11.42578125" style="309" customWidth="1"/>
    <col min="4635" max="4635" width="14.5703125" style="309" customWidth="1"/>
    <col min="4636" max="4864" width="9.140625" style="309"/>
    <col min="4865" max="4865" width="8" style="309" customWidth="1"/>
    <col min="4866" max="4866" width="26.28515625" style="309" customWidth="1"/>
    <col min="4867" max="4867" width="13.140625" style="309" customWidth="1"/>
    <col min="4868" max="4868" width="10.85546875" style="309" customWidth="1"/>
    <col min="4869" max="4869" width="14.5703125" style="309" customWidth="1"/>
    <col min="4870" max="4870" width="12.85546875" style="309" customWidth="1"/>
    <col min="4871" max="4871" width="10.140625" style="309" customWidth="1"/>
    <col min="4872" max="4873" width="10.28515625" style="309" customWidth="1"/>
    <col min="4874" max="4875" width="7.140625" style="309" customWidth="1"/>
    <col min="4876" max="4876" width="12.5703125" style="309" customWidth="1"/>
    <col min="4877" max="4877" width="9.5703125" style="309" customWidth="1"/>
    <col min="4878" max="4878" width="13.140625" style="309" customWidth="1"/>
    <col min="4879" max="4879" width="12.5703125" style="309" customWidth="1"/>
    <col min="4880" max="4880" width="9.28515625" style="309" customWidth="1"/>
    <col min="4881" max="4881" width="12.7109375" style="309" customWidth="1"/>
    <col min="4882" max="4882" width="11" style="309" customWidth="1"/>
    <col min="4883" max="4883" width="12.85546875" style="309" customWidth="1"/>
    <col min="4884" max="4884" width="11.140625" style="309" customWidth="1"/>
    <col min="4885" max="4885" width="11" style="309" customWidth="1"/>
    <col min="4886" max="4887" width="13.140625" style="309" customWidth="1"/>
    <col min="4888" max="4889" width="8.42578125" style="309" customWidth="1"/>
    <col min="4890" max="4890" width="11.42578125" style="309" customWidth="1"/>
    <col min="4891" max="4891" width="14.5703125" style="309" customWidth="1"/>
    <col min="4892" max="5120" width="9.140625" style="309"/>
    <col min="5121" max="5121" width="8" style="309" customWidth="1"/>
    <col min="5122" max="5122" width="26.28515625" style="309" customWidth="1"/>
    <col min="5123" max="5123" width="13.140625" style="309" customWidth="1"/>
    <col min="5124" max="5124" width="10.85546875" style="309" customWidth="1"/>
    <col min="5125" max="5125" width="14.5703125" style="309" customWidth="1"/>
    <col min="5126" max="5126" width="12.85546875" style="309" customWidth="1"/>
    <col min="5127" max="5127" width="10.140625" style="309" customWidth="1"/>
    <col min="5128" max="5129" width="10.28515625" style="309" customWidth="1"/>
    <col min="5130" max="5131" width="7.140625" style="309" customWidth="1"/>
    <col min="5132" max="5132" width="12.5703125" style="309" customWidth="1"/>
    <col min="5133" max="5133" width="9.5703125" style="309" customWidth="1"/>
    <col min="5134" max="5134" width="13.140625" style="309" customWidth="1"/>
    <col min="5135" max="5135" width="12.5703125" style="309" customWidth="1"/>
    <col min="5136" max="5136" width="9.28515625" style="309" customWidth="1"/>
    <col min="5137" max="5137" width="12.7109375" style="309" customWidth="1"/>
    <col min="5138" max="5138" width="11" style="309" customWidth="1"/>
    <col min="5139" max="5139" width="12.85546875" style="309" customWidth="1"/>
    <col min="5140" max="5140" width="11.140625" style="309" customWidth="1"/>
    <col min="5141" max="5141" width="11" style="309" customWidth="1"/>
    <col min="5142" max="5143" width="13.140625" style="309" customWidth="1"/>
    <col min="5144" max="5145" width="8.42578125" style="309" customWidth="1"/>
    <col min="5146" max="5146" width="11.42578125" style="309" customWidth="1"/>
    <col min="5147" max="5147" width="14.5703125" style="309" customWidth="1"/>
    <col min="5148" max="5376" width="9.140625" style="309"/>
    <col min="5377" max="5377" width="8" style="309" customWidth="1"/>
    <col min="5378" max="5378" width="26.28515625" style="309" customWidth="1"/>
    <col min="5379" max="5379" width="13.140625" style="309" customWidth="1"/>
    <col min="5380" max="5380" width="10.85546875" style="309" customWidth="1"/>
    <col min="5381" max="5381" width="14.5703125" style="309" customWidth="1"/>
    <col min="5382" max="5382" width="12.85546875" style="309" customWidth="1"/>
    <col min="5383" max="5383" width="10.140625" style="309" customWidth="1"/>
    <col min="5384" max="5385" width="10.28515625" style="309" customWidth="1"/>
    <col min="5386" max="5387" width="7.140625" style="309" customWidth="1"/>
    <col min="5388" max="5388" width="12.5703125" style="309" customWidth="1"/>
    <col min="5389" max="5389" width="9.5703125" style="309" customWidth="1"/>
    <col min="5390" max="5390" width="13.140625" style="309" customWidth="1"/>
    <col min="5391" max="5391" width="12.5703125" style="309" customWidth="1"/>
    <col min="5392" max="5392" width="9.28515625" style="309" customWidth="1"/>
    <col min="5393" max="5393" width="12.7109375" style="309" customWidth="1"/>
    <col min="5394" max="5394" width="11" style="309" customWidth="1"/>
    <col min="5395" max="5395" width="12.85546875" style="309" customWidth="1"/>
    <col min="5396" max="5396" width="11.140625" style="309" customWidth="1"/>
    <col min="5397" max="5397" width="11" style="309" customWidth="1"/>
    <col min="5398" max="5399" width="13.140625" style="309" customWidth="1"/>
    <col min="5400" max="5401" width="8.42578125" style="309" customWidth="1"/>
    <col min="5402" max="5402" width="11.42578125" style="309" customWidth="1"/>
    <col min="5403" max="5403" width="14.5703125" style="309" customWidth="1"/>
    <col min="5404" max="5632" width="9.140625" style="309"/>
    <col min="5633" max="5633" width="8" style="309" customWidth="1"/>
    <col min="5634" max="5634" width="26.28515625" style="309" customWidth="1"/>
    <col min="5635" max="5635" width="13.140625" style="309" customWidth="1"/>
    <col min="5636" max="5636" width="10.85546875" style="309" customWidth="1"/>
    <col min="5637" max="5637" width="14.5703125" style="309" customWidth="1"/>
    <col min="5638" max="5638" width="12.85546875" style="309" customWidth="1"/>
    <col min="5639" max="5639" width="10.140625" style="309" customWidth="1"/>
    <col min="5640" max="5641" width="10.28515625" style="309" customWidth="1"/>
    <col min="5642" max="5643" width="7.140625" style="309" customWidth="1"/>
    <col min="5644" max="5644" width="12.5703125" style="309" customWidth="1"/>
    <col min="5645" max="5645" width="9.5703125" style="309" customWidth="1"/>
    <col min="5646" max="5646" width="13.140625" style="309" customWidth="1"/>
    <col min="5647" max="5647" width="12.5703125" style="309" customWidth="1"/>
    <col min="5648" max="5648" width="9.28515625" style="309" customWidth="1"/>
    <col min="5649" max="5649" width="12.7109375" style="309" customWidth="1"/>
    <col min="5650" max="5650" width="11" style="309" customWidth="1"/>
    <col min="5651" max="5651" width="12.85546875" style="309" customWidth="1"/>
    <col min="5652" max="5652" width="11.140625" style="309" customWidth="1"/>
    <col min="5653" max="5653" width="11" style="309" customWidth="1"/>
    <col min="5654" max="5655" width="13.140625" style="309" customWidth="1"/>
    <col min="5656" max="5657" width="8.42578125" style="309" customWidth="1"/>
    <col min="5658" max="5658" width="11.42578125" style="309" customWidth="1"/>
    <col min="5659" max="5659" width="14.5703125" style="309" customWidth="1"/>
    <col min="5660" max="5888" width="9.140625" style="309"/>
    <col min="5889" max="5889" width="8" style="309" customWidth="1"/>
    <col min="5890" max="5890" width="26.28515625" style="309" customWidth="1"/>
    <col min="5891" max="5891" width="13.140625" style="309" customWidth="1"/>
    <col min="5892" max="5892" width="10.85546875" style="309" customWidth="1"/>
    <col min="5893" max="5893" width="14.5703125" style="309" customWidth="1"/>
    <col min="5894" max="5894" width="12.85546875" style="309" customWidth="1"/>
    <col min="5895" max="5895" width="10.140625" style="309" customWidth="1"/>
    <col min="5896" max="5897" width="10.28515625" style="309" customWidth="1"/>
    <col min="5898" max="5899" width="7.140625" style="309" customWidth="1"/>
    <col min="5900" max="5900" width="12.5703125" style="309" customWidth="1"/>
    <col min="5901" max="5901" width="9.5703125" style="309" customWidth="1"/>
    <col min="5902" max="5902" width="13.140625" style="309" customWidth="1"/>
    <col min="5903" max="5903" width="12.5703125" style="309" customWidth="1"/>
    <col min="5904" max="5904" width="9.28515625" style="309" customWidth="1"/>
    <col min="5905" max="5905" width="12.7109375" style="309" customWidth="1"/>
    <col min="5906" max="5906" width="11" style="309" customWidth="1"/>
    <col min="5907" max="5907" width="12.85546875" style="309" customWidth="1"/>
    <col min="5908" max="5908" width="11.140625" style="309" customWidth="1"/>
    <col min="5909" max="5909" width="11" style="309" customWidth="1"/>
    <col min="5910" max="5911" width="13.140625" style="309" customWidth="1"/>
    <col min="5912" max="5913" width="8.42578125" style="309" customWidth="1"/>
    <col min="5914" max="5914" width="11.42578125" style="309" customWidth="1"/>
    <col min="5915" max="5915" width="14.5703125" style="309" customWidth="1"/>
    <col min="5916" max="6144" width="9.140625" style="309"/>
    <col min="6145" max="6145" width="8" style="309" customWidth="1"/>
    <col min="6146" max="6146" width="26.28515625" style="309" customWidth="1"/>
    <col min="6147" max="6147" width="13.140625" style="309" customWidth="1"/>
    <col min="6148" max="6148" width="10.85546875" style="309" customWidth="1"/>
    <col min="6149" max="6149" width="14.5703125" style="309" customWidth="1"/>
    <col min="6150" max="6150" width="12.85546875" style="309" customWidth="1"/>
    <col min="6151" max="6151" width="10.140625" style="309" customWidth="1"/>
    <col min="6152" max="6153" width="10.28515625" style="309" customWidth="1"/>
    <col min="6154" max="6155" width="7.140625" style="309" customWidth="1"/>
    <col min="6156" max="6156" width="12.5703125" style="309" customWidth="1"/>
    <col min="6157" max="6157" width="9.5703125" style="309" customWidth="1"/>
    <col min="6158" max="6158" width="13.140625" style="309" customWidth="1"/>
    <col min="6159" max="6159" width="12.5703125" style="309" customWidth="1"/>
    <col min="6160" max="6160" width="9.28515625" style="309" customWidth="1"/>
    <col min="6161" max="6161" width="12.7109375" style="309" customWidth="1"/>
    <col min="6162" max="6162" width="11" style="309" customWidth="1"/>
    <col min="6163" max="6163" width="12.85546875" style="309" customWidth="1"/>
    <col min="6164" max="6164" width="11.140625" style="309" customWidth="1"/>
    <col min="6165" max="6165" width="11" style="309" customWidth="1"/>
    <col min="6166" max="6167" width="13.140625" style="309" customWidth="1"/>
    <col min="6168" max="6169" width="8.42578125" style="309" customWidth="1"/>
    <col min="6170" max="6170" width="11.42578125" style="309" customWidth="1"/>
    <col min="6171" max="6171" width="14.5703125" style="309" customWidth="1"/>
    <col min="6172" max="6400" width="9.140625" style="309"/>
    <col min="6401" max="6401" width="8" style="309" customWidth="1"/>
    <col min="6402" max="6402" width="26.28515625" style="309" customWidth="1"/>
    <col min="6403" max="6403" width="13.140625" style="309" customWidth="1"/>
    <col min="6404" max="6404" width="10.85546875" style="309" customWidth="1"/>
    <col min="6405" max="6405" width="14.5703125" style="309" customWidth="1"/>
    <col min="6406" max="6406" width="12.85546875" style="309" customWidth="1"/>
    <col min="6407" max="6407" width="10.140625" style="309" customWidth="1"/>
    <col min="6408" max="6409" width="10.28515625" style="309" customWidth="1"/>
    <col min="6410" max="6411" width="7.140625" style="309" customWidth="1"/>
    <col min="6412" max="6412" width="12.5703125" style="309" customWidth="1"/>
    <col min="6413" max="6413" width="9.5703125" style="309" customWidth="1"/>
    <col min="6414" max="6414" width="13.140625" style="309" customWidth="1"/>
    <col min="6415" max="6415" width="12.5703125" style="309" customWidth="1"/>
    <col min="6416" max="6416" width="9.28515625" style="309" customWidth="1"/>
    <col min="6417" max="6417" width="12.7109375" style="309" customWidth="1"/>
    <col min="6418" max="6418" width="11" style="309" customWidth="1"/>
    <col min="6419" max="6419" width="12.85546875" style="309" customWidth="1"/>
    <col min="6420" max="6420" width="11.140625" style="309" customWidth="1"/>
    <col min="6421" max="6421" width="11" style="309" customWidth="1"/>
    <col min="6422" max="6423" width="13.140625" style="309" customWidth="1"/>
    <col min="6424" max="6425" width="8.42578125" style="309" customWidth="1"/>
    <col min="6426" max="6426" width="11.42578125" style="309" customWidth="1"/>
    <col min="6427" max="6427" width="14.5703125" style="309" customWidth="1"/>
    <col min="6428" max="6656" width="9.140625" style="309"/>
    <col min="6657" max="6657" width="8" style="309" customWidth="1"/>
    <col min="6658" max="6658" width="26.28515625" style="309" customWidth="1"/>
    <col min="6659" max="6659" width="13.140625" style="309" customWidth="1"/>
    <col min="6660" max="6660" width="10.85546875" style="309" customWidth="1"/>
    <col min="6661" max="6661" width="14.5703125" style="309" customWidth="1"/>
    <col min="6662" max="6662" width="12.85546875" style="309" customWidth="1"/>
    <col min="6663" max="6663" width="10.140625" style="309" customWidth="1"/>
    <col min="6664" max="6665" width="10.28515625" style="309" customWidth="1"/>
    <col min="6666" max="6667" width="7.140625" style="309" customWidth="1"/>
    <col min="6668" max="6668" width="12.5703125" style="309" customWidth="1"/>
    <col min="6669" max="6669" width="9.5703125" style="309" customWidth="1"/>
    <col min="6670" max="6670" width="13.140625" style="309" customWidth="1"/>
    <col min="6671" max="6671" width="12.5703125" style="309" customWidth="1"/>
    <col min="6672" max="6672" width="9.28515625" style="309" customWidth="1"/>
    <col min="6673" max="6673" width="12.7109375" style="309" customWidth="1"/>
    <col min="6674" max="6674" width="11" style="309" customWidth="1"/>
    <col min="6675" max="6675" width="12.85546875" style="309" customWidth="1"/>
    <col min="6676" max="6676" width="11.140625" style="309" customWidth="1"/>
    <col min="6677" max="6677" width="11" style="309" customWidth="1"/>
    <col min="6678" max="6679" width="13.140625" style="309" customWidth="1"/>
    <col min="6680" max="6681" width="8.42578125" style="309" customWidth="1"/>
    <col min="6682" max="6682" width="11.42578125" style="309" customWidth="1"/>
    <col min="6683" max="6683" width="14.5703125" style="309" customWidth="1"/>
    <col min="6684" max="6912" width="9.140625" style="309"/>
    <col min="6913" max="6913" width="8" style="309" customWidth="1"/>
    <col min="6914" max="6914" width="26.28515625" style="309" customWidth="1"/>
    <col min="6915" max="6915" width="13.140625" style="309" customWidth="1"/>
    <col min="6916" max="6916" width="10.85546875" style="309" customWidth="1"/>
    <col min="6917" max="6917" width="14.5703125" style="309" customWidth="1"/>
    <col min="6918" max="6918" width="12.85546875" style="309" customWidth="1"/>
    <col min="6919" max="6919" width="10.140625" style="309" customWidth="1"/>
    <col min="6920" max="6921" width="10.28515625" style="309" customWidth="1"/>
    <col min="6922" max="6923" width="7.140625" style="309" customWidth="1"/>
    <col min="6924" max="6924" width="12.5703125" style="309" customWidth="1"/>
    <col min="6925" max="6925" width="9.5703125" style="309" customWidth="1"/>
    <col min="6926" max="6926" width="13.140625" style="309" customWidth="1"/>
    <col min="6927" max="6927" width="12.5703125" style="309" customWidth="1"/>
    <col min="6928" max="6928" width="9.28515625" style="309" customWidth="1"/>
    <col min="6929" max="6929" width="12.7109375" style="309" customWidth="1"/>
    <col min="6930" max="6930" width="11" style="309" customWidth="1"/>
    <col min="6931" max="6931" width="12.85546875" style="309" customWidth="1"/>
    <col min="6932" max="6932" width="11.140625" style="309" customWidth="1"/>
    <col min="6933" max="6933" width="11" style="309" customWidth="1"/>
    <col min="6934" max="6935" width="13.140625" style="309" customWidth="1"/>
    <col min="6936" max="6937" width="8.42578125" style="309" customWidth="1"/>
    <col min="6938" max="6938" width="11.42578125" style="309" customWidth="1"/>
    <col min="6939" max="6939" width="14.5703125" style="309" customWidth="1"/>
    <col min="6940" max="7168" width="9.140625" style="309"/>
    <col min="7169" max="7169" width="8" style="309" customWidth="1"/>
    <col min="7170" max="7170" width="26.28515625" style="309" customWidth="1"/>
    <col min="7171" max="7171" width="13.140625" style="309" customWidth="1"/>
    <col min="7172" max="7172" width="10.85546875" style="309" customWidth="1"/>
    <col min="7173" max="7173" width="14.5703125" style="309" customWidth="1"/>
    <col min="7174" max="7174" width="12.85546875" style="309" customWidth="1"/>
    <col min="7175" max="7175" width="10.140625" style="309" customWidth="1"/>
    <col min="7176" max="7177" width="10.28515625" style="309" customWidth="1"/>
    <col min="7178" max="7179" width="7.140625" style="309" customWidth="1"/>
    <col min="7180" max="7180" width="12.5703125" style="309" customWidth="1"/>
    <col min="7181" max="7181" width="9.5703125" style="309" customWidth="1"/>
    <col min="7182" max="7182" width="13.140625" style="309" customWidth="1"/>
    <col min="7183" max="7183" width="12.5703125" style="309" customWidth="1"/>
    <col min="7184" max="7184" width="9.28515625" style="309" customWidth="1"/>
    <col min="7185" max="7185" width="12.7109375" style="309" customWidth="1"/>
    <col min="7186" max="7186" width="11" style="309" customWidth="1"/>
    <col min="7187" max="7187" width="12.85546875" style="309" customWidth="1"/>
    <col min="7188" max="7188" width="11.140625" style="309" customWidth="1"/>
    <col min="7189" max="7189" width="11" style="309" customWidth="1"/>
    <col min="7190" max="7191" width="13.140625" style="309" customWidth="1"/>
    <col min="7192" max="7193" width="8.42578125" style="309" customWidth="1"/>
    <col min="7194" max="7194" width="11.42578125" style="309" customWidth="1"/>
    <col min="7195" max="7195" width="14.5703125" style="309" customWidth="1"/>
    <col min="7196" max="7424" width="9.140625" style="309"/>
    <col min="7425" max="7425" width="8" style="309" customWidth="1"/>
    <col min="7426" max="7426" width="26.28515625" style="309" customWidth="1"/>
    <col min="7427" max="7427" width="13.140625" style="309" customWidth="1"/>
    <col min="7428" max="7428" width="10.85546875" style="309" customWidth="1"/>
    <col min="7429" max="7429" width="14.5703125" style="309" customWidth="1"/>
    <col min="7430" max="7430" width="12.85546875" style="309" customWidth="1"/>
    <col min="7431" max="7431" width="10.140625" style="309" customWidth="1"/>
    <col min="7432" max="7433" width="10.28515625" style="309" customWidth="1"/>
    <col min="7434" max="7435" width="7.140625" style="309" customWidth="1"/>
    <col min="7436" max="7436" width="12.5703125" style="309" customWidth="1"/>
    <col min="7437" max="7437" width="9.5703125" style="309" customWidth="1"/>
    <col min="7438" max="7438" width="13.140625" style="309" customWidth="1"/>
    <col min="7439" max="7439" width="12.5703125" style="309" customWidth="1"/>
    <col min="7440" max="7440" width="9.28515625" style="309" customWidth="1"/>
    <col min="7441" max="7441" width="12.7109375" style="309" customWidth="1"/>
    <col min="7442" max="7442" width="11" style="309" customWidth="1"/>
    <col min="7443" max="7443" width="12.85546875" style="309" customWidth="1"/>
    <col min="7444" max="7444" width="11.140625" style="309" customWidth="1"/>
    <col min="7445" max="7445" width="11" style="309" customWidth="1"/>
    <col min="7446" max="7447" width="13.140625" style="309" customWidth="1"/>
    <col min="7448" max="7449" width="8.42578125" style="309" customWidth="1"/>
    <col min="7450" max="7450" width="11.42578125" style="309" customWidth="1"/>
    <col min="7451" max="7451" width="14.5703125" style="309" customWidth="1"/>
    <col min="7452" max="7680" width="9.140625" style="309"/>
    <col min="7681" max="7681" width="8" style="309" customWidth="1"/>
    <col min="7682" max="7682" width="26.28515625" style="309" customWidth="1"/>
    <col min="7683" max="7683" width="13.140625" style="309" customWidth="1"/>
    <col min="7684" max="7684" width="10.85546875" style="309" customWidth="1"/>
    <col min="7685" max="7685" width="14.5703125" style="309" customWidth="1"/>
    <col min="7686" max="7686" width="12.85546875" style="309" customWidth="1"/>
    <col min="7687" max="7687" width="10.140625" style="309" customWidth="1"/>
    <col min="7688" max="7689" width="10.28515625" style="309" customWidth="1"/>
    <col min="7690" max="7691" width="7.140625" style="309" customWidth="1"/>
    <col min="7692" max="7692" width="12.5703125" style="309" customWidth="1"/>
    <col min="7693" max="7693" width="9.5703125" style="309" customWidth="1"/>
    <col min="7694" max="7694" width="13.140625" style="309" customWidth="1"/>
    <col min="7695" max="7695" width="12.5703125" style="309" customWidth="1"/>
    <col min="7696" max="7696" width="9.28515625" style="309" customWidth="1"/>
    <col min="7697" max="7697" width="12.7109375" style="309" customWidth="1"/>
    <col min="7698" max="7698" width="11" style="309" customWidth="1"/>
    <col min="7699" max="7699" width="12.85546875" style="309" customWidth="1"/>
    <col min="7700" max="7700" width="11.140625" style="309" customWidth="1"/>
    <col min="7701" max="7701" width="11" style="309" customWidth="1"/>
    <col min="7702" max="7703" width="13.140625" style="309" customWidth="1"/>
    <col min="7704" max="7705" width="8.42578125" style="309" customWidth="1"/>
    <col min="7706" max="7706" width="11.42578125" style="309" customWidth="1"/>
    <col min="7707" max="7707" width="14.5703125" style="309" customWidth="1"/>
    <col min="7708" max="7936" width="9.140625" style="309"/>
    <col min="7937" max="7937" width="8" style="309" customWidth="1"/>
    <col min="7938" max="7938" width="26.28515625" style="309" customWidth="1"/>
    <col min="7939" max="7939" width="13.140625" style="309" customWidth="1"/>
    <col min="7940" max="7940" width="10.85546875" style="309" customWidth="1"/>
    <col min="7941" max="7941" width="14.5703125" style="309" customWidth="1"/>
    <col min="7942" max="7942" width="12.85546875" style="309" customWidth="1"/>
    <col min="7943" max="7943" width="10.140625" style="309" customWidth="1"/>
    <col min="7944" max="7945" width="10.28515625" style="309" customWidth="1"/>
    <col min="7946" max="7947" width="7.140625" style="309" customWidth="1"/>
    <col min="7948" max="7948" width="12.5703125" style="309" customWidth="1"/>
    <col min="7949" max="7949" width="9.5703125" style="309" customWidth="1"/>
    <col min="7950" max="7950" width="13.140625" style="309" customWidth="1"/>
    <col min="7951" max="7951" width="12.5703125" style="309" customWidth="1"/>
    <col min="7952" max="7952" width="9.28515625" style="309" customWidth="1"/>
    <col min="7953" max="7953" width="12.7109375" style="309" customWidth="1"/>
    <col min="7954" max="7954" width="11" style="309" customWidth="1"/>
    <col min="7955" max="7955" width="12.85546875" style="309" customWidth="1"/>
    <col min="7956" max="7956" width="11.140625" style="309" customWidth="1"/>
    <col min="7957" max="7957" width="11" style="309" customWidth="1"/>
    <col min="7958" max="7959" width="13.140625" style="309" customWidth="1"/>
    <col min="7960" max="7961" width="8.42578125" style="309" customWidth="1"/>
    <col min="7962" max="7962" width="11.42578125" style="309" customWidth="1"/>
    <col min="7963" max="7963" width="14.5703125" style="309" customWidth="1"/>
    <col min="7964" max="8192" width="9.140625" style="309"/>
    <col min="8193" max="8193" width="8" style="309" customWidth="1"/>
    <col min="8194" max="8194" width="26.28515625" style="309" customWidth="1"/>
    <col min="8195" max="8195" width="13.140625" style="309" customWidth="1"/>
    <col min="8196" max="8196" width="10.85546875" style="309" customWidth="1"/>
    <col min="8197" max="8197" width="14.5703125" style="309" customWidth="1"/>
    <col min="8198" max="8198" width="12.85546875" style="309" customWidth="1"/>
    <col min="8199" max="8199" width="10.140625" style="309" customWidth="1"/>
    <col min="8200" max="8201" width="10.28515625" style="309" customWidth="1"/>
    <col min="8202" max="8203" width="7.140625" style="309" customWidth="1"/>
    <col min="8204" max="8204" width="12.5703125" style="309" customWidth="1"/>
    <col min="8205" max="8205" width="9.5703125" style="309" customWidth="1"/>
    <col min="8206" max="8206" width="13.140625" style="309" customWidth="1"/>
    <col min="8207" max="8207" width="12.5703125" style="309" customWidth="1"/>
    <col min="8208" max="8208" width="9.28515625" style="309" customWidth="1"/>
    <col min="8209" max="8209" width="12.7109375" style="309" customWidth="1"/>
    <col min="8210" max="8210" width="11" style="309" customWidth="1"/>
    <col min="8211" max="8211" width="12.85546875" style="309" customWidth="1"/>
    <col min="8212" max="8212" width="11.140625" style="309" customWidth="1"/>
    <col min="8213" max="8213" width="11" style="309" customWidth="1"/>
    <col min="8214" max="8215" width="13.140625" style="309" customWidth="1"/>
    <col min="8216" max="8217" width="8.42578125" style="309" customWidth="1"/>
    <col min="8218" max="8218" width="11.42578125" style="309" customWidth="1"/>
    <col min="8219" max="8219" width="14.5703125" style="309" customWidth="1"/>
    <col min="8220" max="8448" width="9.140625" style="309"/>
    <col min="8449" max="8449" width="8" style="309" customWidth="1"/>
    <col min="8450" max="8450" width="26.28515625" style="309" customWidth="1"/>
    <col min="8451" max="8451" width="13.140625" style="309" customWidth="1"/>
    <col min="8452" max="8452" width="10.85546875" style="309" customWidth="1"/>
    <col min="8453" max="8453" width="14.5703125" style="309" customWidth="1"/>
    <col min="8454" max="8454" width="12.85546875" style="309" customWidth="1"/>
    <col min="8455" max="8455" width="10.140625" style="309" customWidth="1"/>
    <col min="8456" max="8457" width="10.28515625" style="309" customWidth="1"/>
    <col min="8458" max="8459" width="7.140625" style="309" customWidth="1"/>
    <col min="8460" max="8460" width="12.5703125" style="309" customWidth="1"/>
    <col min="8461" max="8461" width="9.5703125" style="309" customWidth="1"/>
    <col min="8462" max="8462" width="13.140625" style="309" customWidth="1"/>
    <col min="8463" max="8463" width="12.5703125" style="309" customWidth="1"/>
    <col min="8464" max="8464" width="9.28515625" style="309" customWidth="1"/>
    <col min="8465" max="8465" width="12.7109375" style="309" customWidth="1"/>
    <col min="8466" max="8466" width="11" style="309" customWidth="1"/>
    <col min="8467" max="8467" width="12.85546875" style="309" customWidth="1"/>
    <col min="8468" max="8468" width="11.140625" style="309" customWidth="1"/>
    <col min="8469" max="8469" width="11" style="309" customWidth="1"/>
    <col min="8470" max="8471" width="13.140625" style="309" customWidth="1"/>
    <col min="8472" max="8473" width="8.42578125" style="309" customWidth="1"/>
    <col min="8474" max="8474" width="11.42578125" style="309" customWidth="1"/>
    <col min="8475" max="8475" width="14.5703125" style="309" customWidth="1"/>
    <col min="8476" max="8704" width="9.140625" style="309"/>
    <col min="8705" max="8705" width="8" style="309" customWidth="1"/>
    <col min="8706" max="8706" width="26.28515625" style="309" customWidth="1"/>
    <col min="8707" max="8707" width="13.140625" style="309" customWidth="1"/>
    <col min="8708" max="8708" width="10.85546875" style="309" customWidth="1"/>
    <col min="8709" max="8709" width="14.5703125" style="309" customWidth="1"/>
    <col min="8710" max="8710" width="12.85546875" style="309" customWidth="1"/>
    <col min="8711" max="8711" width="10.140625" style="309" customWidth="1"/>
    <col min="8712" max="8713" width="10.28515625" style="309" customWidth="1"/>
    <col min="8714" max="8715" width="7.140625" style="309" customWidth="1"/>
    <col min="8716" max="8716" width="12.5703125" style="309" customWidth="1"/>
    <col min="8717" max="8717" width="9.5703125" style="309" customWidth="1"/>
    <col min="8718" max="8718" width="13.140625" style="309" customWidth="1"/>
    <col min="8719" max="8719" width="12.5703125" style="309" customWidth="1"/>
    <col min="8720" max="8720" width="9.28515625" style="309" customWidth="1"/>
    <col min="8721" max="8721" width="12.7109375" style="309" customWidth="1"/>
    <col min="8722" max="8722" width="11" style="309" customWidth="1"/>
    <col min="8723" max="8723" width="12.85546875" style="309" customWidth="1"/>
    <col min="8724" max="8724" width="11.140625" style="309" customWidth="1"/>
    <col min="8725" max="8725" width="11" style="309" customWidth="1"/>
    <col min="8726" max="8727" width="13.140625" style="309" customWidth="1"/>
    <col min="8728" max="8729" width="8.42578125" style="309" customWidth="1"/>
    <col min="8730" max="8730" width="11.42578125" style="309" customWidth="1"/>
    <col min="8731" max="8731" width="14.5703125" style="309" customWidth="1"/>
    <col min="8732" max="8960" width="9.140625" style="309"/>
    <col min="8961" max="8961" width="8" style="309" customWidth="1"/>
    <col min="8962" max="8962" width="26.28515625" style="309" customWidth="1"/>
    <col min="8963" max="8963" width="13.140625" style="309" customWidth="1"/>
    <col min="8964" max="8964" width="10.85546875" style="309" customWidth="1"/>
    <col min="8965" max="8965" width="14.5703125" style="309" customWidth="1"/>
    <col min="8966" max="8966" width="12.85546875" style="309" customWidth="1"/>
    <col min="8967" max="8967" width="10.140625" style="309" customWidth="1"/>
    <col min="8968" max="8969" width="10.28515625" style="309" customWidth="1"/>
    <col min="8970" max="8971" width="7.140625" style="309" customWidth="1"/>
    <col min="8972" max="8972" width="12.5703125" style="309" customWidth="1"/>
    <col min="8973" max="8973" width="9.5703125" style="309" customWidth="1"/>
    <col min="8974" max="8974" width="13.140625" style="309" customWidth="1"/>
    <col min="8975" max="8975" width="12.5703125" style="309" customWidth="1"/>
    <col min="8976" max="8976" width="9.28515625" style="309" customWidth="1"/>
    <col min="8977" max="8977" width="12.7109375" style="309" customWidth="1"/>
    <col min="8978" max="8978" width="11" style="309" customWidth="1"/>
    <col min="8979" max="8979" width="12.85546875" style="309" customWidth="1"/>
    <col min="8980" max="8980" width="11.140625" style="309" customWidth="1"/>
    <col min="8981" max="8981" width="11" style="309" customWidth="1"/>
    <col min="8982" max="8983" width="13.140625" style="309" customWidth="1"/>
    <col min="8984" max="8985" width="8.42578125" style="309" customWidth="1"/>
    <col min="8986" max="8986" width="11.42578125" style="309" customWidth="1"/>
    <col min="8987" max="8987" width="14.5703125" style="309" customWidth="1"/>
    <col min="8988" max="9216" width="9.140625" style="309"/>
    <col min="9217" max="9217" width="8" style="309" customWidth="1"/>
    <col min="9218" max="9218" width="26.28515625" style="309" customWidth="1"/>
    <col min="9219" max="9219" width="13.140625" style="309" customWidth="1"/>
    <col min="9220" max="9220" width="10.85546875" style="309" customWidth="1"/>
    <col min="9221" max="9221" width="14.5703125" style="309" customWidth="1"/>
    <col min="9222" max="9222" width="12.85546875" style="309" customWidth="1"/>
    <col min="9223" max="9223" width="10.140625" style="309" customWidth="1"/>
    <col min="9224" max="9225" width="10.28515625" style="309" customWidth="1"/>
    <col min="9226" max="9227" width="7.140625" style="309" customWidth="1"/>
    <col min="9228" max="9228" width="12.5703125" style="309" customWidth="1"/>
    <col min="9229" max="9229" width="9.5703125" style="309" customWidth="1"/>
    <col min="9230" max="9230" width="13.140625" style="309" customWidth="1"/>
    <col min="9231" max="9231" width="12.5703125" style="309" customWidth="1"/>
    <col min="9232" max="9232" width="9.28515625" style="309" customWidth="1"/>
    <col min="9233" max="9233" width="12.7109375" style="309" customWidth="1"/>
    <col min="9234" max="9234" width="11" style="309" customWidth="1"/>
    <col min="9235" max="9235" width="12.85546875" style="309" customWidth="1"/>
    <col min="9236" max="9236" width="11.140625" style="309" customWidth="1"/>
    <col min="9237" max="9237" width="11" style="309" customWidth="1"/>
    <col min="9238" max="9239" width="13.140625" style="309" customWidth="1"/>
    <col min="9240" max="9241" width="8.42578125" style="309" customWidth="1"/>
    <col min="9242" max="9242" width="11.42578125" style="309" customWidth="1"/>
    <col min="9243" max="9243" width="14.5703125" style="309" customWidth="1"/>
    <col min="9244" max="9472" width="9.140625" style="309"/>
    <col min="9473" max="9473" width="8" style="309" customWidth="1"/>
    <col min="9474" max="9474" width="26.28515625" style="309" customWidth="1"/>
    <col min="9475" max="9475" width="13.140625" style="309" customWidth="1"/>
    <col min="9476" max="9476" width="10.85546875" style="309" customWidth="1"/>
    <col min="9477" max="9477" width="14.5703125" style="309" customWidth="1"/>
    <col min="9478" max="9478" width="12.85546875" style="309" customWidth="1"/>
    <col min="9479" max="9479" width="10.140625" style="309" customWidth="1"/>
    <col min="9480" max="9481" width="10.28515625" style="309" customWidth="1"/>
    <col min="9482" max="9483" width="7.140625" style="309" customWidth="1"/>
    <col min="9484" max="9484" width="12.5703125" style="309" customWidth="1"/>
    <col min="9485" max="9485" width="9.5703125" style="309" customWidth="1"/>
    <col min="9486" max="9486" width="13.140625" style="309" customWidth="1"/>
    <col min="9487" max="9487" width="12.5703125" style="309" customWidth="1"/>
    <col min="9488" max="9488" width="9.28515625" style="309" customWidth="1"/>
    <col min="9489" max="9489" width="12.7109375" style="309" customWidth="1"/>
    <col min="9490" max="9490" width="11" style="309" customWidth="1"/>
    <col min="9491" max="9491" width="12.85546875" style="309" customWidth="1"/>
    <col min="9492" max="9492" width="11.140625" style="309" customWidth="1"/>
    <col min="9493" max="9493" width="11" style="309" customWidth="1"/>
    <col min="9494" max="9495" width="13.140625" style="309" customWidth="1"/>
    <col min="9496" max="9497" width="8.42578125" style="309" customWidth="1"/>
    <col min="9498" max="9498" width="11.42578125" style="309" customWidth="1"/>
    <col min="9499" max="9499" width="14.5703125" style="309" customWidth="1"/>
    <col min="9500" max="9728" width="9.140625" style="309"/>
    <col min="9729" max="9729" width="8" style="309" customWidth="1"/>
    <col min="9730" max="9730" width="26.28515625" style="309" customWidth="1"/>
    <col min="9731" max="9731" width="13.140625" style="309" customWidth="1"/>
    <col min="9732" max="9732" width="10.85546875" style="309" customWidth="1"/>
    <col min="9733" max="9733" width="14.5703125" style="309" customWidth="1"/>
    <col min="9734" max="9734" width="12.85546875" style="309" customWidth="1"/>
    <col min="9735" max="9735" width="10.140625" style="309" customWidth="1"/>
    <col min="9736" max="9737" width="10.28515625" style="309" customWidth="1"/>
    <col min="9738" max="9739" width="7.140625" style="309" customWidth="1"/>
    <col min="9740" max="9740" width="12.5703125" style="309" customWidth="1"/>
    <col min="9741" max="9741" width="9.5703125" style="309" customWidth="1"/>
    <col min="9742" max="9742" width="13.140625" style="309" customWidth="1"/>
    <col min="9743" max="9743" width="12.5703125" style="309" customWidth="1"/>
    <col min="9744" max="9744" width="9.28515625" style="309" customWidth="1"/>
    <col min="9745" max="9745" width="12.7109375" style="309" customWidth="1"/>
    <col min="9746" max="9746" width="11" style="309" customWidth="1"/>
    <col min="9747" max="9747" width="12.85546875" style="309" customWidth="1"/>
    <col min="9748" max="9748" width="11.140625" style="309" customWidth="1"/>
    <col min="9749" max="9749" width="11" style="309" customWidth="1"/>
    <col min="9750" max="9751" width="13.140625" style="309" customWidth="1"/>
    <col min="9752" max="9753" width="8.42578125" style="309" customWidth="1"/>
    <col min="9754" max="9754" width="11.42578125" style="309" customWidth="1"/>
    <col min="9755" max="9755" width="14.5703125" style="309" customWidth="1"/>
    <col min="9756" max="9984" width="9.140625" style="309"/>
    <col min="9985" max="9985" width="8" style="309" customWidth="1"/>
    <col min="9986" max="9986" width="26.28515625" style="309" customWidth="1"/>
    <col min="9987" max="9987" width="13.140625" style="309" customWidth="1"/>
    <col min="9988" max="9988" width="10.85546875" style="309" customWidth="1"/>
    <col min="9989" max="9989" width="14.5703125" style="309" customWidth="1"/>
    <col min="9990" max="9990" width="12.85546875" style="309" customWidth="1"/>
    <col min="9991" max="9991" width="10.140625" style="309" customWidth="1"/>
    <col min="9992" max="9993" width="10.28515625" style="309" customWidth="1"/>
    <col min="9994" max="9995" width="7.140625" style="309" customWidth="1"/>
    <col min="9996" max="9996" width="12.5703125" style="309" customWidth="1"/>
    <col min="9997" max="9997" width="9.5703125" style="309" customWidth="1"/>
    <col min="9998" max="9998" width="13.140625" style="309" customWidth="1"/>
    <col min="9999" max="9999" width="12.5703125" style="309" customWidth="1"/>
    <col min="10000" max="10000" width="9.28515625" style="309" customWidth="1"/>
    <col min="10001" max="10001" width="12.7109375" style="309" customWidth="1"/>
    <col min="10002" max="10002" width="11" style="309" customWidth="1"/>
    <col min="10003" max="10003" width="12.85546875" style="309" customWidth="1"/>
    <col min="10004" max="10004" width="11.140625" style="309" customWidth="1"/>
    <col min="10005" max="10005" width="11" style="309" customWidth="1"/>
    <col min="10006" max="10007" width="13.140625" style="309" customWidth="1"/>
    <col min="10008" max="10009" width="8.42578125" style="309" customWidth="1"/>
    <col min="10010" max="10010" width="11.42578125" style="309" customWidth="1"/>
    <col min="10011" max="10011" width="14.5703125" style="309" customWidth="1"/>
    <col min="10012" max="10240" width="9.140625" style="309"/>
    <col min="10241" max="10241" width="8" style="309" customWidth="1"/>
    <col min="10242" max="10242" width="26.28515625" style="309" customWidth="1"/>
    <col min="10243" max="10243" width="13.140625" style="309" customWidth="1"/>
    <col min="10244" max="10244" width="10.85546875" style="309" customWidth="1"/>
    <col min="10245" max="10245" width="14.5703125" style="309" customWidth="1"/>
    <col min="10246" max="10246" width="12.85546875" style="309" customWidth="1"/>
    <col min="10247" max="10247" width="10.140625" style="309" customWidth="1"/>
    <col min="10248" max="10249" width="10.28515625" style="309" customWidth="1"/>
    <col min="10250" max="10251" width="7.140625" style="309" customWidth="1"/>
    <col min="10252" max="10252" width="12.5703125" style="309" customWidth="1"/>
    <col min="10253" max="10253" width="9.5703125" style="309" customWidth="1"/>
    <col min="10254" max="10254" width="13.140625" style="309" customWidth="1"/>
    <col min="10255" max="10255" width="12.5703125" style="309" customWidth="1"/>
    <col min="10256" max="10256" width="9.28515625" style="309" customWidth="1"/>
    <col min="10257" max="10257" width="12.7109375" style="309" customWidth="1"/>
    <col min="10258" max="10258" width="11" style="309" customWidth="1"/>
    <col min="10259" max="10259" width="12.85546875" style="309" customWidth="1"/>
    <col min="10260" max="10260" width="11.140625" style="309" customWidth="1"/>
    <col min="10261" max="10261" width="11" style="309" customWidth="1"/>
    <col min="10262" max="10263" width="13.140625" style="309" customWidth="1"/>
    <col min="10264" max="10265" width="8.42578125" style="309" customWidth="1"/>
    <col min="10266" max="10266" width="11.42578125" style="309" customWidth="1"/>
    <col min="10267" max="10267" width="14.5703125" style="309" customWidth="1"/>
    <col min="10268" max="10496" width="9.140625" style="309"/>
    <col min="10497" max="10497" width="8" style="309" customWidth="1"/>
    <col min="10498" max="10498" width="26.28515625" style="309" customWidth="1"/>
    <col min="10499" max="10499" width="13.140625" style="309" customWidth="1"/>
    <col min="10500" max="10500" width="10.85546875" style="309" customWidth="1"/>
    <col min="10501" max="10501" width="14.5703125" style="309" customWidth="1"/>
    <col min="10502" max="10502" width="12.85546875" style="309" customWidth="1"/>
    <col min="10503" max="10503" width="10.140625" style="309" customWidth="1"/>
    <col min="10504" max="10505" width="10.28515625" style="309" customWidth="1"/>
    <col min="10506" max="10507" width="7.140625" style="309" customWidth="1"/>
    <col min="10508" max="10508" width="12.5703125" style="309" customWidth="1"/>
    <col min="10509" max="10509" width="9.5703125" style="309" customWidth="1"/>
    <col min="10510" max="10510" width="13.140625" style="309" customWidth="1"/>
    <col min="10511" max="10511" width="12.5703125" style="309" customWidth="1"/>
    <col min="10512" max="10512" width="9.28515625" style="309" customWidth="1"/>
    <col min="10513" max="10513" width="12.7109375" style="309" customWidth="1"/>
    <col min="10514" max="10514" width="11" style="309" customWidth="1"/>
    <col min="10515" max="10515" width="12.85546875" style="309" customWidth="1"/>
    <col min="10516" max="10516" width="11.140625" style="309" customWidth="1"/>
    <col min="10517" max="10517" width="11" style="309" customWidth="1"/>
    <col min="10518" max="10519" width="13.140625" style="309" customWidth="1"/>
    <col min="10520" max="10521" width="8.42578125" style="309" customWidth="1"/>
    <col min="10522" max="10522" width="11.42578125" style="309" customWidth="1"/>
    <col min="10523" max="10523" width="14.5703125" style="309" customWidth="1"/>
    <col min="10524" max="10752" width="9.140625" style="309"/>
    <col min="10753" max="10753" width="8" style="309" customWidth="1"/>
    <col min="10754" max="10754" width="26.28515625" style="309" customWidth="1"/>
    <col min="10755" max="10755" width="13.140625" style="309" customWidth="1"/>
    <col min="10756" max="10756" width="10.85546875" style="309" customWidth="1"/>
    <col min="10757" max="10757" width="14.5703125" style="309" customWidth="1"/>
    <col min="10758" max="10758" width="12.85546875" style="309" customWidth="1"/>
    <col min="10759" max="10759" width="10.140625" style="309" customWidth="1"/>
    <col min="10760" max="10761" width="10.28515625" style="309" customWidth="1"/>
    <col min="10762" max="10763" width="7.140625" style="309" customWidth="1"/>
    <col min="10764" max="10764" width="12.5703125" style="309" customWidth="1"/>
    <col min="10765" max="10765" width="9.5703125" style="309" customWidth="1"/>
    <col min="10766" max="10766" width="13.140625" style="309" customWidth="1"/>
    <col min="10767" max="10767" width="12.5703125" style="309" customWidth="1"/>
    <col min="10768" max="10768" width="9.28515625" style="309" customWidth="1"/>
    <col min="10769" max="10769" width="12.7109375" style="309" customWidth="1"/>
    <col min="10770" max="10770" width="11" style="309" customWidth="1"/>
    <col min="10771" max="10771" width="12.85546875" style="309" customWidth="1"/>
    <col min="10772" max="10772" width="11.140625" style="309" customWidth="1"/>
    <col min="10773" max="10773" width="11" style="309" customWidth="1"/>
    <col min="10774" max="10775" width="13.140625" style="309" customWidth="1"/>
    <col min="10776" max="10777" width="8.42578125" style="309" customWidth="1"/>
    <col min="10778" max="10778" width="11.42578125" style="309" customWidth="1"/>
    <col min="10779" max="10779" width="14.5703125" style="309" customWidth="1"/>
    <col min="10780" max="11008" width="9.140625" style="309"/>
    <col min="11009" max="11009" width="8" style="309" customWidth="1"/>
    <col min="11010" max="11010" width="26.28515625" style="309" customWidth="1"/>
    <col min="11011" max="11011" width="13.140625" style="309" customWidth="1"/>
    <col min="11012" max="11012" width="10.85546875" style="309" customWidth="1"/>
    <col min="11013" max="11013" width="14.5703125" style="309" customWidth="1"/>
    <col min="11014" max="11014" width="12.85546875" style="309" customWidth="1"/>
    <col min="11015" max="11015" width="10.140625" style="309" customWidth="1"/>
    <col min="11016" max="11017" width="10.28515625" style="309" customWidth="1"/>
    <col min="11018" max="11019" width="7.140625" style="309" customWidth="1"/>
    <col min="11020" max="11020" width="12.5703125" style="309" customWidth="1"/>
    <col min="11021" max="11021" width="9.5703125" style="309" customWidth="1"/>
    <col min="11022" max="11022" width="13.140625" style="309" customWidth="1"/>
    <col min="11023" max="11023" width="12.5703125" style="309" customWidth="1"/>
    <col min="11024" max="11024" width="9.28515625" style="309" customWidth="1"/>
    <col min="11025" max="11025" width="12.7109375" style="309" customWidth="1"/>
    <col min="11026" max="11026" width="11" style="309" customWidth="1"/>
    <col min="11027" max="11027" width="12.85546875" style="309" customWidth="1"/>
    <col min="11028" max="11028" width="11.140625" style="309" customWidth="1"/>
    <col min="11029" max="11029" width="11" style="309" customWidth="1"/>
    <col min="11030" max="11031" width="13.140625" style="309" customWidth="1"/>
    <col min="11032" max="11033" width="8.42578125" style="309" customWidth="1"/>
    <col min="11034" max="11034" width="11.42578125" style="309" customWidth="1"/>
    <col min="11035" max="11035" width="14.5703125" style="309" customWidth="1"/>
    <col min="11036" max="11264" width="9.140625" style="309"/>
    <col min="11265" max="11265" width="8" style="309" customWidth="1"/>
    <col min="11266" max="11266" width="26.28515625" style="309" customWidth="1"/>
    <col min="11267" max="11267" width="13.140625" style="309" customWidth="1"/>
    <col min="11268" max="11268" width="10.85546875" style="309" customWidth="1"/>
    <col min="11269" max="11269" width="14.5703125" style="309" customWidth="1"/>
    <col min="11270" max="11270" width="12.85546875" style="309" customWidth="1"/>
    <col min="11271" max="11271" width="10.140625" style="309" customWidth="1"/>
    <col min="11272" max="11273" width="10.28515625" style="309" customWidth="1"/>
    <col min="11274" max="11275" width="7.140625" style="309" customWidth="1"/>
    <col min="11276" max="11276" width="12.5703125" style="309" customWidth="1"/>
    <col min="11277" max="11277" width="9.5703125" style="309" customWidth="1"/>
    <col min="11278" max="11278" width="13.140625" style="309" customWidth="1"/>
    <col min="11279" max="11279" width="12.5703125" style="309" customWidth="1"/>
    <col min="11280" max="11280" width="9.28515625" style="309" customWidth="1"/>
    <col min="11281" max="11281" width="12.7109375" style="309" customWidth="1"/>
    <col min="11282" max="11282" width="11" style="309" customWidth="1"/>
    <col min="11283" max="11283" width="12.85546875" style="309" customWidth="1"/>
    <col min="11284" max="11284" width="11.140625" style="309" customWidth="1"/>
    <col min="11285" max="11285" width="11" style="309" customWidth="1"/>
    <col min="11286" max="11287" width="13.140625" style="309" customWidth="1"/>
    <col min="11288" max="11289" width="8.42578125" style="309" customWidth="1"/>
    <col min="11290" max="11290" width="11.42578125" style="309" customWidth="1"/>
    <col min="11291" max="11291" width="14.5703125" style="309" customWidth="1"/>
    <col min="11292" max="11520" width="9.140625" style="309"/>
    <col min="11521" max="11521" width="8" style="309" customWidth="1"/>
    <col min="11522" max="11522" width="26.28515625" style="309" customWidth="1"/>
    <col min="11523" max="11523" width="13.140625" style="309" customWidth="1"/>
    <col min="11524" max="11524" width="10.85546875" style="309" customWidth="1"/>
    <col min="11525" max="11525" width="14.5703125" style="309" customWidth="1"/>
    <col min="11526" max="11526" width="12.85546875" style="309" customWidth="1"/>
    <col min="11527" max="11527" width="10.140625" style="309" customWidth="1"/>
    <col min="11528" max="11529" width="10.28515625" style="309" customWidth="1"/>
    <col min="11530" max="11531" width="7.140625" style="309" customWidth="1"/>
    <col min="11532" max="11532" width="12.5703125" style="309" customWidth="1"/>
    <col min="11533" max="11533" width="9.5703125" style="309" customWidth="1"/>
    <col min="11534" max="11534" width="13.140625" style="309" customWidth="1"/>
    <col min="11535" max="11535" width="12.5703125" style="309" customWidth="1"/>
    <col min="11536" max="11536" width="9.28515625" style="309" customWidth="1"/>
    <col min="11537" max="11537" width="12.7109375" style="309" customWidth="1"/>
    <col min="11538" max="11538" width="11" style="309" customWidth="1"/>
    <col min="11539" max="11539" width="12.85546875" style="309" customWidth="1"/>
    <col min="11540" max="11540" width="11.140625" style="309" customWidth="1"/>
    <col min="11541" max="11541" width="11" style="309" customWidth="1"/>
    <col min="11542" max="11543" width="13.140625" style="309" customWidth="1"/>
    <col min="11544" max="11545" width="8.42578125" style="309" customWidth="1"/>
    <col min="11546" max="11546" width="11.42578125" style="309" customWidth="1"/>
    <col min="11547" max="11547" width="14.5703125" style="309" customWidth="1"/>
    <col min="11548" max="11776" width="9.140625" style="309"/>
    <col min="11777" max="11777" width="8" style="309" customWidth="1"/>
    <col min="11778" max="11778" width="26.28515625" style="309" customWidth="1"/>
    <col min="11779" max="11779" width="13.140625" style="309" customWidth="1"/>
    <col min="11780" max="11780" width="10.85546875" style="309" customWidth="1"/>
    <col min="11781" max="11781" width="14.5703125" style="309" customWidth="1"/>
    <col min="11782" max="11782" width="12.85546875" style="309" customWidth="1"/>
    <col min="11783" max="11783" width="10.140625" style="309" customWidth="1"/>
    <col min="11784" max="11785" width="10.28515625" style="309" customWidth="1"/>
    <col min="11786" max="11787" width="7.140625" style="309" customWidth="1"/>
    <col min="11788" max="11788" width="12.5703125" style="309" customWidth="1"/>
    <col min="11789" max="11789" width="9.5703125" style="309" customWidth="1"/>
    <col min="11790" max="11790" width="13.140625" style="309" customWidth="1"/>
    <col min="11791" max="11791" width="12.5703125" style="309" customWidth="1"/>
    <col min="11792" max="11792" width="9.28515625" style="309" customWidth="1"/>
    <col min="11793" max="11793" width="12.7109375" style="309" customWidth="1"/>
    <col min="11794" max="11794" width="11" style="309" customWidth="1"/>
    <col min="11795" max="11795" width="12.85546875" style="309" customWidth="1"/>
    <col min="11796" max="11796" width="11.140625" style="309" customWidth="1"/>
    <col min="11797" max="11797" width="11" style="309" customWidth="1"/>
    <col min="11798" max="11799" width="13.140625" style="309" customWidth="1"/>
    <col min="11800" max="11801" width="8.42578125" style="309" customWidth="1"/>
    <col min="11802" max="11802" width="11.42578125" style="309" customWidth="1"/>
    <col min="11803" max="11803" width="14.5703125" style="309" customWidth="1"/>
    <col min="11804" max="12032" width="9.140625" style="309"/>
    <col min="12033" max="12033" width="8" style="309" customWidth="1"/>
    <col min="12034" max="12034" width="26.28515625" style="309" customWidth="1"/>
    <col min="12035" max="12035" width="13.140625" style="309" customWidth="1"/>
    <col min="12036" max="12036" width="10.85546875" style="309" customWidth="1"/>
    <col min="12037" max="12037" width="14.5703125" style="309" customWidth="1"/>
    <col min="12038" max="12038" width="12.85546875" style="309" customWidth="1"/>
    <col min="12039" max="12039" width="10.140625" style="309" customWidth="1"/>
    <col min="12040" max="12041" width="10.28515625" style="309" customWidth="1"/>
    <col min="12042" max="12043" width="7.140625" style="309" customWidth="1"/>
    <col min="12044" max="12044" width="12.5703125" style="309" customWidth="1"/>
    <col min="12045" max="12045" width="9.5703125" style="309" customWidth="1"/>
    <col min="12046" max="12046" width="13.140625" style="309" customWidth="1"/>
    <col min="12047" max="12047" width="12.5703125" style="309" customWidth="1"/>
    <col min="12048" max="12048" width="9.28515625" style="309" customWidth="1"/>
    <col min="12049" max="12049" width="12.7109375" style="309" customWidth="1"/>
    <col min="12050" max="12050" width="11" style="309" customWidth="1"/>
    <col min="12051" max="12051" width="12.85546875" style="309" customWidth="1"/>
    <col min="12052" max="12052" width="11.140625" style="309" customWidth="1"/>
    <col min="12053" max="12053" width="11" style="309" customWidth="1"/>
    <col min="12054" max="12055" width="13.140625" style="309" customWidth="1"/>
    <col min="12056" max="12057" width="8.42578125" style="309" customWidth="1"/>
    <col min="12058" max="12058" width="11.42578125" style="309" customWidth="1"/>
    <col min="12059" max="12059" width="14.5703125" style="309" customWidth="1"/>
    <col min="12060" max="12288" width="9.140625" style="309"/>
    <col min="12289" max="12289" width="8" style="309" customWidth="1"/>
    <col min="12290" max="12290" width="26.28515625" style="309" customWidth="1"/>
    <col min="12291" max="12291" width="13.140625" style="309" customWidth="1"/>
    <col min="12292" max="12292" width="10.85546875" style="309" customWidth="1"/>
    <col min="12293" max="12293" width="14.5703125" style="309" customWidth="1"/>
    <col min="12294" max="12294" width="12.85546875" style="309" customWidth="1"/>
    <col min="12295" max="12295" width="10.140625" style="309" customWidth="1"/>
    <col min="12296" max="12297" width="10.28515625" style="309" customWidth="1"/>
    <col min="12298" max="12299" width="7.140625" style="309" customWidth="1"/>
    <col min="12300" max="12300" width="12.5703125" style="309" customWidth="1"/>
    <col min="12301" max="12301" width="9.5703125" style="309" customWidth="1"/>
    <col min="12302" max="12302" width="13.140625" style="309" customWidth="1"/>
    <col min="12303" max="12303" width="12.5703125" style="309" customWidth="1"/>
    <col min="12304" max="12304" width="9.28515625" style="309" customWidth="1"/>
    <col min="12305" max="12305" width="12.7109375" style="309" customWidth="1"/>
    <col min="12306" max="12306" width="11" style="309" customWidth="1"/>
    <col min="12307" max="12307" width="12.85546875" style="309" customWidth="1"/>
    <col min="12308" max="12308" width="11.140625" style="309" customWidth="1"/>
    <col min="12309" max="12309" width="11" style="309" customWidth="1"/>
    <col min="12310" max="12311" width="13.140625" style="309" customWidth="1"/>
    <col min="12312" max="12313" width="8.42578125" style="309" customWidth="1"/>
    <col min="12314" max="12314" width="11.42578125" style="309" customWidth="1"/>
    <col min="12315" max="12315" width="14.5703125" style="309" customWidth="1"/>
    <col min="12316" max="12544" width="9.140625" style="309"/>
    <col min="12545" max="12545" width="8" style="309" customWidth="1"/>
    <col min="12546" max="12546" width="26.28515625" style="309" customWidth="1"/>
    <col min="12547" max="12547" width="13.140625" style="309" customWidth="1"/>
    <col min="12548" max="12548" width="10.85546875" style="309" customWidth="1"/>
    <col min="12549" max="12549" width="14.5703125" style="309" customWidth="1"/>
    <col min="12550" max="12550" width="12.85546875" style="309" customWidth="1"/>
    <col min="12551" max="12551" width="10.140625" style="309" customWidth="1"/>
    <col min="12552" max="12553" width="10.28515625" style="309" customWidth="1"/>
    <col min="12554" max="12555" width="7.140625" style="309" customWidth="1"/>
    <col min="12556" max="12556" width="12.5703125" style="309" customWidth="1"/>
    <col min="12557" max="12557" width="9.5703125" style="309" customWidth="1"/>
    <col min="12558" max="12558" width="13.140625" style="309" customWidth="1"/>
    <col min="12559" max="12559" width="12.5703125" style="309" customWidth="1"/>
    <col min="12560" max="12560" width="9.28515625" style="309" customWidth="1"/>
    <col min="12561" max="12561" width="12.7109375" style="309" customWidth="1"/>
    <col min="12562" max="12562" width="11" style="309" customWidth="1"/>
    <col min="12563" max="12563" width="12.85546875" style="309" customWidth="1"/>
    <col min="12564" max="12564" width="11.140625" style="309" customWidth="1"/>
    <col min="12565" max="12565" width="11" style="309" customWidth="1"/>
    <col min="12566" max="12567" width="13.140625" style="309" customWidth="1"/>
    <col min="12568" max="12569" width="8.42578125" style="309" customWidth="1"/>
    <col min="12570" max="12570" width="11.42578125" style="309" customWidth="1"/>
    <col min="12571" max="12571" width="14.5703125" style="309" customWidth="1"/>
    <col min="12572" max="12800" width="9.140625" style="309"/>
    <col min="12801" max="12801" width="8" style="309" customWidth="1"/>
    <col min="12802" max="12802" width="26.28515625" style="309" customWidth="1"/>
    <col min="12803" max="12803" width="13.140625" style="309" customWidth="1"/>
    <col min="12804" max="12804" width="10.85546875" style="309" customWidth="1"/>
    <col min="12805" max="12805" width="14.5703125" style="309" customWidth="1"/>
    <col min="12806" max="12806" width="12.85546875" style="309" customWidth="1"/>
    <col min="12807" max="12807" width="10.140625" style="309" customWidth="1"/>
    <col min="12808" max="12809" width="10.28515625" style="309" customWidth="1"/>
    <col min="12810" max="12811" width="7.140625" style="309" customWidth="1"/>
    <col min="12812" max="12812" width="12.5703125" style="309" customWidth="1"/>
    <col min="12813" max="12813" width="9.5703125" style="309" customWidth="1"/>
    <col min="12814" max="12814" width="13.140625" style="309" customWidth="1"/>
    <col min="12815" max="12815" width="12.5703125" style="309" customWidth="1"/>
    <col min="12816" max="12816" width="9.28515625" style="309" customWidth="1"/>
    <col min="12817" max="12817" width="12.7109375" style="309" customWidth="1"/>
    <col min="12818" max="12818" width="11" style="309" customWidth="1"/>
    <col min="12819" max="12819" width="12.85546875" style="309" customWidth="1"/>
    <col min="12820" max="12820" width="11.140625" style="309" customWidth="1"/>
    <col min="12821" max="12821" width="11" style="309" customWidth="1"/>
    <col min="12822" max="12823" width="13.140625" style="309" customWidth="1"/>
    <col min="12824" max="12825" width="8.42578125" style="309" customWidth="1"/>
    <col min="12826" max="12826" width="11.42578125" style="309" customWidth="1"/>
    <col min="12827" max="12827" width="14.5703125" style="309" customWidth="1"/>
    <col min="12828" max="13056" width="9.140625" style="309"/>
    <col min="13057" max="13057" width="8" style="309" customWidth="1"/>
    <col min="13058" max="13058" width="26.28515625" style="309" customWidth="1"/>
    <col min="13059" max="13059" width="13.140625" style="309" customWidth="1"/>
    <col min="13060" max="13060" width="10.85546875" style="309" customWidth="1"/>
    <col min="13061" max="13061" width="14.5703125" style="309" customWidth="1"/>
    <col min="13062" max="13062" width="12.85546875" style="309" customWidth="1"/>
    <col min="13063" max="13063" width="10.140625" style="309" customWidth="1"/>
    <col min="13064" max="13065" width="10.28515625" style="309" customWidth="1"/>
    <col min="13066" max="13067" width="7.140625" style="309" customWidth="1"/>
    <col min="13068" max="13068" width="12.5703125" style="309" customWidth="1"/>
    <col min="13069" max="13069" width="9.5703125" style="309" customWidth="1"/>
    <col min="13070" max="13070" width="13.140625" style="309" customWidth="1"/>
    <col min="13071" max="13071" width="12.5703125" style="309" customWidth="1"/>
    <col min="13072" max="13072" width="9.28515625" style="309" customWidth="1"/>
    <col min="13073" max="13073" width="12.7109375" style="309" customWidth="1"/>
    <col min="13074" max="13074" width="11" style="309" customWidth="1"/>
    <col min="13075" max="13075" width="12.85546875" style="309" customWidth="1"/>
    <col min="13076" max="13076" width="11.140625" style="309" customWidth="1"/>
    <col min="13077" max="13077" width="11" style="309" customWidth="1"/>
    <col min="13078" max="13079" width="13.140625" style="309" customWidth="1"/>
    <col min="13080" max="13081" width="8.42578125" style="309" customWidth="1"/>
    <col min="13082" max="13082" width="11.42578125" style="309" customWidth="1"/>
    <col min="13083" max="13083" width="14.5703125" style="309" customWidth="1"/>
    <col min="13084" max="13312" width="9.140625" style="309"/>
    <col min="13313" max="13313" width="8" style="309" customWidth="1"/>
    <col min="13314" max="13314" width="26.28515625" style="309" customWidth="1"/>
    <col min="13315" max="13315" width="13.140625" style="309" customWidth="1"/>
    <col min="13316" max="13316" width="10.85546875" style="309" customWidth="1"/>
    <col min="13317" max="13317" width="14.5703125" style="309" customWidth="1"/>
    <col min="13318" max="13318" width="12.85546875" style="309" customWidth="1"/>
    <col min="13319" max="13319" width="10.140625" style="309" customWidth="1"/>
    <col min="13320" max="13321" width="10.28515625" style="309" customWidth="1"/>
    <col min="13322" max="13323" width="7.140625" style="309" customWidth="1"/>
    <col min="13324" max="13324" width="12.5703125" style="309" customWidth="1"/>
    <col min="13325" max="13325" width="9.5703125" style="309" customWidth="1"/>
    <col min="13326" max="13326" width="13.140625" style="309" customWidth="1"/>
    <col min="13327" max="13327" width="12.5703125" style="309" customWidth="1"/>
    <col min="13328" max="13328" width="9.28515625" style="309" customWidth="1"/>
    <col min="13329" max="13329" width="12.7109375" style="309" customWidth="1"/>
    <col min="13330" max="13330" width="11" style="309" customWidth="1"/>
    <col min="13331" max="13331" width="12.85546875" style="309" customWidth="1"/>
    <col min="13332" max="13332" width="11.140625" style="309" customWidth="1"/>
    <col min="13333" max="13333" width="11" style="309" customWidth="1"/>
    <col min="13334" max="13335" width="13.140625" style="309" customWidth="1"/>
    <col min="13336" max="13337" width="8.42578125" style="309" customWidth="1"/>
    <col min="13338" max="13338" width="11.42578125" style="309" customWidth="1"/>
    <col min="13339" max="13339" width="14.5703125" style="309" customWidth="1"/>
    <col min="13340" max="13568" width="9.140625" style="309"/>
    <col min="13569" max="13569" width="8" style="309" customWidth="1"/>
    <col min="13570" max="13570" width="26.28515625" style="309" customWidth="1"/>
    <col min="13571" max="13571" width="13.140625" style="309" customWidth="1"/>
    <col min="13572" max="13572" width="10.85546875" style="309" customWidth="1"/>
    <col min="13573" max="13573" width="14.5703125" style="309" customWidth="1"/>
    <col min="13574" max="13574" width="12.85546875" style="309" customWidth="1"/>
    <col min="13575" max="13575" width="10.140625" style="309" customWidth="1"/>
    <col min="13576" max="13577" width="10.28515625" style="309" customWidth="1"/>
    <col min="13578" max="13579" width="7.140625" style="309" customWidth="1"/>
    <col min="13580" max="13580" width="12.5703125" style="309" customWidth="1"/>
    <col min="13581" max="13581" width="9.5703125" style="309" customWidth="1"/>
    <col min="13582" max="13582" width="13.140625" style="309" customWidth="1"/>
    <col min="13583" max="13583" width="12.5703125" style="309" customWidth="1"/>
    <col min="13584" max="13584" width="9.28515625" style="309" customWidth="1"/>
    <col min="13585" max="13585" width="12.7109375" style="309" customWidth="1"/>
    <col min="13586" max="13586" width="11" style="309" customWidth="1"/>
    <col min="13587" max="13587" width="12.85546875" style="309" customWidth="1"/>
    <col min="13588" max="13588" width="11.140625" style="309" customWidth="1"/>
    <col min="13589" max="13589" width="11" style="309" customWidth="1"/>
    <col min="13590" max="13591" width="13.140625" style="309" customWidth="1"/>
    <col min="13592" max="13593" width="8.42578125" style="309" customWidth="1"/>
    <col min="13594" max="13594" width="11.42578125" style="309" customWidth="1"/>
    <col min="13595" max="13595" width="14.5703125" style="309" customWidth="1"/>
    <col min="13596" max="13824" width="9.140625" style="309"/>
    <col min="13825" max="13825" width="8" style="309" customWidth="1"/>
    <col min="13826" max="13826" width="26.28515625" style="309" customWidth="1"/>
    <col min="13827" max="13827" width="13.140625" style="309" customWidth="1"/>
    <col min="13828" max="13828" width="10.85546875" style="309" customWidth="1"/>
    <col min="13829" max="13829" width="14.5703125" style="309" customWidth="1"/>
    <col min="13830" max="13830" width="12.85546875" style="309" customWidth="1"/>
    <col min="13831" max="13831" width="10.140625" style="309" customWidth="1"/>
    <col min="13832" max="13833" width="10.28515625" style="309" customWidth="1"/>
    <col min="13834" max="13835" width="7.140625" style="309" customWidth="1"/>
    <col min="13836" max="13836" width="12.5703125" style="309" customWidth="1"/>
    <col min="13837" max="13837" width="9.5703125" style="309" customWidth="1"/>
    <col min="13838" max="13838" width="13.140625" style="309" customWidth="1"/>
    <col min="13839" max="13839" width="12.5703125" style="309" customWidth="1"/>
    <col min="13840" max="13840" width="9.28515625" style="309" customWidth="1"/>
    <col min="13841" max="13841" width="12.7109375" style="309" customWidth="1"/>
    <col min="13842" max="13842" width="11" style="309" customWidth="1"/>
    <col min="13843" max="13843" width="12.85546875" style="309" customWidth="1"/>
    <col min="13844" max="13844" width="11.140625" style="309" customWidth="1"/>
    <col min="13845" max="13845" width="11" style="309" customWidth="1"/>
    <col min="13846" max="13847" width="13.140625" style="309" customWidth="1"/>
    <col min="13848" max="13849" width="8.42578125" style="309" customWidth="1"/>
    <col min="13850" max="13850" width="11.42578125" style="309" customWidth="1"/>
    <col min="13851" max="13851" width="14.5703125" style="309" customWidth="1"/>
    <col min="13852" max="14080" width="9.140625" style="309"/>
    <col min="14081" max="14081" width="8" style="309" customWidth="1"/>
    <col min="14082" max="14082" width="26.28515625" style="309" customWidth="1"/>
    <col min="14083" max="14083" width="13.140625" style="309" customWidth="1"/>
    <col min="14084" max="14084" width="10.85546875" style="309" customWidth="1"/>
    <col min="14085" max="14085" width="14.5703125" style="309" customWidth="1"/>
    <col min="14086" max="14086" width="12.85546875" style="309" customWidth="1"/>
    <col min="14087" max="14087" width="10.140625" style="309" customWidth="1"/>
    <col min="14088" max="14089" width="10.28515625" style="309" customWidth="1"/>
    <col min="14090" max="14091" width="7.140625" style="309" customWidth="1"/>
    <col min="14092" max="14092" width="12.5703125" style="309" customWidth="1"/>
    <col min="14093" max="14093" width="9.5703125" style="309" customWidth="1"/>
    <col min="14094" max="14094" width="13.140625" style="309" customWidth="1"/>
    <col min="14095" max="14095" width="12.5703125" style="309" customWidth="1"/>
    <col min="14096" max="14096" width="9.28515625" style="309" customWidth="1"/>
    <col min="14097" max="14097" width="12.7109375" style="309" customWidth="1"/>
    <col min="14098" max="14098" width="11" style="309" customWidth="1"/>
    <col min="14099" max="14099" width="12.85546875" style="309" customWidth="1"/>
    <col min="14100" max="14100" width="11.140625" style="309" customWidth="1"/>
    <col min="14101" max="14101" width="11" style="309" customWidth="1"/>
    <col min="14102" max="14103" width="13.140625" style="309" customWidth="1"/>
    <col min="14104" max="14105" width="8.42578125" style="309" customWidth="1"/>
    <col min="14106" max="14106" width="11.42578125" style="309" customWidth="1"/>
    <col min="14107" max="14107" width="14.5703125" style="309" customWidth="1"/>
    <col min="14108" max="14336" width="9.140625" style="309"/>
    <col min="14337" max="14337" width="8" style="309" customWidth="1"/>
    <col min="14338" max="14338" width="26.28515625" style="309" customWidth="1"/>
    <col min="14339" max="14339" width="13.140625" style="309" customWidth="1"/>
    <col min="14340" max="14340" width="10.85546875" style="309" customWidth="1"/>
    <col min="14341" max="14341" width="14.5703125" style="309" customWidth="1"/>
    <col min="14342" max="14342" width="12.85546875" style="309" customWidth="1"/>
    <col min="14343" max="14343" width="10.140625" style="309" customWidth="1"/>
    <col min="14344" max="14345" width="10.28515625" style="309" customWidth="1"/>
    <col min="14346" max="14347" width="7.140625" style="309" customWidth="1"/>
    <col min="14348" max="14348" width="12.5703125" style="309" customWidth="1"/>
    <col min="14349" max="14349" width="9.5703125" style="309" customWidth="1"/>
    <col min="14350" max="14350" width="13.140625" style="309" customWidth="1"/>
    <col min="14351" max="14351" width="12.5703125" style="309" customWidth="1"/>
    <col min="14352" max="14352" width="9.28515625" style="309" customWidth="1"/>
    <col min="14353" max="14353" width="12.7109375" style="309" customWidth="1"/>
    <col min="14354" max="14354" width="11" style="309" customWidth="1"/>
    <col min="14355" max="14355" width="12.85546875" style="309" customWidth="1"/>
    <col min="14356" max="14356" width="11.140625" style="309" customWidth="1"/>
    <col min="14357" max="14357" width="11" style="309" customWidth="1"/>
    <col min="14358" max="14359" width="13.140625" style="309" customWidth="1"/>
    <col min="14360" max="14361" width="8.42578125" style="309" customWidth="1"/>
    <col min="14362" max="14362" width="11.42578125" style="309" customWidth="1"/>
    <col min="14363" max="14363" width="14.5703125" style="309" customWidth="1"/>
    <col min="14364" max="14592" width="9.140625" style="309"/>
    <col min="14593" max="14593" width="8" style="309" customWidth="1"/>
    <col min="14594" max="14594" width="26.28515625" style="309" customWidth="1"/>
    <col min="14595" max="14595" width="13.140625" style="309" customWidth="1"/>
    <col min="14596" max="14596" width="10.85546875" style="309" customWidth="1"/>
    <col min="14597" max="14597" width="14.5703125" style="309" customWidth="1"/>
    <col min="14598" max="14598" width="12.85546875" style="309" customWidth="1"/>
    <col min="14599" max="14599" width="10.140625" style="309" customWidth="1"/>
    <col min="14600" max="14601" width="10.28515625" style="309" customWidth="1"/>
    <col min="14602" max="14603" width="7.140625" style="309" customWidth="1"/>
    <col min="14604" max="14604" width="12.5703125" style="309" customWidth="1"/>
    <col min="14605" max="14605" width="9.5703125" style="309" customWidth="1"/>
    <col min="14606" max="14606" width="13.140625" style="309" customWidth="1"/>
    <col min="14607" max="14607" width="12.5703125" style="309" customWidth="1"/>
    <col min="14608" max="14608" width="9.28515625" style="309" customWidth="1"/>
    <col min="14609" max="14609" width="12.7109375" style="309" customWidth="1"/>
    <col min="14610" max="14610" width="11" style="309" customWidth="1"/>
    <col min="14611" max="14611" width="12.85546875" style="309" customWidth="1"/>
    <col min="14612" max="14612" width="11.140625" style="309" customWidth="1"/>
    <col min="14613" max="14613" width="11" style="309" customWidth="1"/>
    <col min="14614" max="14615" width="13.140625" style="309" customWidth="1"/>
    <col min="14616" max="14617" width="8.42578125" style="309" customWidth="1"/>
    <col min="14618" max="14618" width="11.42578125" style="309" customWidth="1"/>
    <col min="14619" max="14619" width="14.5703125" style="309" customWidth="1"/>
    <col min="14620" max="14848" width="9.140625" style="309"/>
    <col min="14849" max="14849" width="8" style="309" customWidth="1"/>
    <col min="14850" max="14850" width="26.28515625" style="309" customWidth="1"/>
    <col min="14851" max="14851" width="13.140625" style="309" customWidth="1"/>
    <col min="14852" max="14852" width="10.85546875" style="309" customWidth="1"/>
    <col min="14853" max="14853" width="14.5703125" style="309" customWidth="1"/>
    <col min="14854" max="14854" width="12.85546875" style="309" customWidth="1"/>
    <col min="14855" max="14855" width="10.140625" style="309" customWidth="1"/>
    <col min="14856" max="14857" width="10.28515625" style="309" customWidth="1"/>
    <col min="14858" max="14859" width="7.140625" style="309" customWidth="1"/>
    <col min="14860" max="14860" width="12.5703125" style="309" customWidth="1"/>
    <col min="14861" max="14861" width="9.5703125" style="309" customWidth="1"/>
    <col min="14862" max="14862" width="13.140625" style="309" customWidth="1"/>
    <col min="14863" max="14863" width="12.5703125" style="309" customWidth="1"/>
    <col min="14864" max="14864" width="9.28515625" style="309" customWidth="1"/>
    <col min="14865" max="14865" width="12.7109375" style="309" customWidth="1"/>
    <col min="14866" max="14866" width="11" style="309" customWidth="1"/>
    <col min="14867" max="14867" width="12.85546875" style="309" customWidth="1"/>
    <col min="14868" max="14868" width="11.140625" style="309" customWidth="1"/>
    <col min="14869" max="14869" width="11" style="309" customWidth="1"/>
    <col min="14870" max="14871" width="13.140625" style="309" customWidth="1"/>
    <col min="14872" max="14873" width="8.42578125" style="309" customWidth="1"/>
    <col min="14874" max="14874" width="11.42578125" style="309" customWidth="1"/>
    <col min="14875" max="14875" width="14.5703125" style="309" customWidth="1"/>
    <col min="14876" max="15104" width="9.140625" style="309"/>
    <col min="15105" max="15105" width="8" style="309" customWidth="1"/>
    <col min="15106" max="15106" width="26.28515625" style="309" customWidth="1"/>
    <col min="15107" max="15107" width="13.140625" style="309" customWidth="1"/>
    <col min="15108" max="15108" width="10.85546875" style="309" customWidth="1"/>
    <col min="15109" max="15109" width="14.5703125" style="309" customWidth="1"/>
    <col min="15110" max="15110" width="12.85546875" style="309" customWidth="1"/>
    <col min="15111" max="15111" width="10.140625" style="309" customWidth="1"/>
    <col min="15112" max="15113" width="10.28515625" style="309" customWidth="1"/>
    <col min="15114" max="15115" width="7.140625" style="309" customWidth="1"/>
    <col min="15116" max="15116" width="12.5703125" style="309" customWidth="1"/>
    <col min="15117" max="15117" width="9.5703125" style="309" customWidth="1"/>
    <col min="15118" max="15118" width="13.140625" style="309" customWidth="1"/>
    <col min="15119" max="15119" width="12.5703125" style="309" customWidth="1"/>
    <col min="15120" max="15120" width="9.28515625" style="309" customWidth="1"/>
    <col min="15121" max="15121" width="12.7109375" style="309" customWidth="1"/>
    <col min="15122" max="15122" width="11" style="309" customWidth="1"/>
    <col min="15123" max="15123" width="12.85546875" style="309" customWidth="1"/>
    <col min="15124" max="15124" width="11.140625" style="309" customWidth="1"/>
    <col min="15125" max="15125" width="11" style="309" customWidth="1"/>
    <col min="15126" max="15127" width="13.140625" style="309" customWidth="1"/>
    <col min="15128" max="15129" width="8.42578125" style="309" customWidth="1"/>
    <col min="15130" max="15130" width="11.42578125" style="309" customWidth="1"/>
    <col min="15131" max="15131" width="14.5703125" style="309" customWidth="1"/>
    <col min="15132" max="15360" width="9.140625" style="309"/>
    <col min="15361" max="15361" width="8" style="309" customWidth="1"/>
    <col min="15362" max="15362" width="26.28515625" style="309" customWidth="1"/>
    <col min="15363" max="15363" width="13.140625" style="309" customWidth="1"/>
    <col min="15364" max="15364" width="10.85546875" style="309" customWidth="1"/>
    <col min="15365" max="15365" width="14.5703125" style="309" customWidth="1"/>
    <col min="15366" max="15366" width="12.85546875" style="309" customWidth="1"/>
    <col min="15367" max="15367" width="10.140625" style="309" customWidth="1"/>
    <col min="15368" max="15369" width="10.28515625" style="309" customWidth="1"/>
    <col min="15370" max="15371" width="7.140625" style="309" customWidth="1"/>
    <col min="15372" max="15372" width="12.5703125" style="309" customWidth="1"/>
    <col min="15373" max="15373" width="9.5703125" style="309" customWidth="1"/>
    <col min="15374" max="15374" width="13.140625" style="309" customWidth="1"/>
    <col min="15375" max="15375" width="12.5703125" style="309" customWidth="1"/>
    <col min="15376" max="15376" width="9.28515625" style="309" customWidth="1"/>
    <col min="15377" max="15377" width="12.7109375" style="309" customWidth="1"/>
    <col min="15378" max="15378" width="11" style="309" customWidth="1"/>
    <col min="15379" max="15379" width="12.85546875" style="309" customWidth="1"/>
    <col min="15380" max="15380" width="11.140625" style="309" customWidth="1"/>
    <col min="15381" max="15381" width="11" style="309" customWidth="1"/>
    <col min="15382" max="15383" width="13.140625" style="309" customWidth="1"/>
    <col min="15384" max="15385" width="8.42578125" style="309" customWidth="1"/>
    <col min="15386" max="15386" width="11.42578125" style="309" customWidth="1"/>
    <col min="15387" max="15387" width="14.5703125" style="309" customWidth="1"/>
    <col min="15388" max="15616" width="9.140625" style="309"/>
    <col min="15617" max="15617" width="8" style="309" customWidth="1"/>
    <col min="15618" max="15618" width="26.28515625" style="309" customWidth="1"/>
    <col min="15619" max="15619" width="13.140625" style="309" customWidth="1"/>
    <col min="15620" max="15620" width="10.85546875" style="309" customWidth="1"/>
    <col min="15621" max="15621" width="14.5703125" style="309" customWidth="1"/>
    <col min="15622" max="15622" width="12.85546875" style="309" customWidth="1"/>
    <col min="15623" max="15623" width="10.140625" style="309" customWidth="1"/>
    <col min="15624" max="15625" width="10.28515625" style="309" customWidth="1"/>
    <col min="15626" max="15627" width="7.140625" style="309" customWidth="1"/>
    <col min="15628" max="15628" width="12.5703125" style="309" customWidth="1"/>
    <col min="15629" max="15629" width="9.5703125" style="309" customWidth="1"/>
    <col min="15630" max="15630" width="13.140625" style="309" customWidth="1"/>
    <col min="15631" max="15631" width="12.5703125" style="309" customWidth="1"/>
    <col min="15632" max="15632" width="9.28515625" style="309" customWidth="1"/>
    <col min="15633" max="15633" width="12.7109375" style="309" customWidth="1"/>
    <col min="15634" max="15634" width="11" style="309" customWidth="1"/>
    <col min="15635" max="15635" width="12.85546875" style="309" customWidth="1"/>
    <col min="15636" max="15636" width="11.140625" style="309" customWidth="1"/>
    <col min="15637" max="15637" width="11" style="309" customWidth="1"/>
    <col min="15638" max="15639" width="13.140625" style="309" customWidth="1"/>
    <col min="15640" max="15641" width="8.42578125" style="309" customWidth="1"/>
    <col min="15642" max="15642" width="11.42578125" style="309" customWidth="1"/>
    <col min="15643" max="15643" width="14.5703125" style="309" customWidth="1"/>
    <col min="15644" max="15872" width="9.140625" style="309"/>
    <col min="15873" max="15873" width="8" style="309" customWidth="1"/>
    <col min="15874" max="15874" width="26.28515625" style="309" customWidth="1"/>
    <col min="15875" max="15875" width="13.140625" style="309" customWidth="1"/>
    <col min="15876" max="15876" width="10.85546875" style="309" customWidth="1"/>
    <col min="15877" max="15877" width="14.5703125" style="309" customWidth="1"/>
    <col min="15878" max="15878" width="12.85546875" style="309" customWidth="1"/>
    <col min="15879" max="15879" width="10.140625" style="309" customWidth="1"/>
    <col min="15880" max="15881" width="10.28515625" style="309" customWidth="1"/>
    <col min="15882" max="15883" width="7.140625" style="309" customWidth="1"/>
    <col min="15884" max="15884" width="12.5703125" style="309" customWidth="1"/>
    <col min="15885" max="15885" width="9.5703125" style="309" customWidth="1"/>
    <col min="15886" max="15886" width="13.140625" style="309" customWidth="1"/>
    <col min="15887" max="15887" width="12.5703125" style="309" customWidth="1"/>
    <col min="15888" max="15888" width="9.28515625" style="309" customWidth="1"/>
    <col min="15889" max="15889" width="12.7109375" style="309" customWidth="1"/>
    <col min="15890" max="15890" width="11" style="309" customWidth="1"/>
    <col min="15891" max="15891" width="12.85546875" style="309" customWidth="1"/>
    <col min="15892" max="15892" width="11.140625" style="309" customWidth="1"/>
    <col min="15893" max="15893" width="11" style="309" customWidth="1"/>
    <col min="15894" max="15895" width="13.140625" style="309" customWidth="1"/>
    <col min="15896" max="15897" width="8.42578125" style="309" customWidth="1"/>
    <col min="15898" max="15898" width="11.42578125" style="309" customWidth="1"/>
    <col min="15899" max="15899" width="14.5703125" style="309" customWidth="1"/>
    <col min="15900" max="16128" width="9.140625" style="309"/>
    <col min="16129" max="16129" width="8" style="309" customWidth="1"/>
    <col min="16130" max="16130" width="26.28515625" style="309" customWidth="1"/>
    <col min="16131" max="16131" width="13.140625" style="309" customWidth="1"/>
    <col min="16132" max="16132" width="10.85546875" style="309" customWidth="1"/>
    <col min="16133" max="16133" width="14.5703125" style="309" customWidth="1"/>
    <col min="16134" max="16134" width="12.85546875" style="309" customWidth="1"/>
    <col min="16135" max="16135" width="10.140625" style="309" customWidth="1"/>
    <col min="16136" max="16137" width="10.28515625" style="309" customWidth="1"/>
    <col min="16138" max="16139" width="7.140625" style="309" customWidth="1"/>
    <col min="16140" max="16140" width="12.5703125" style="309" customWidth="1"/>
    <col min="16141" max="16141" width="9.5703125" style="309" customWidth="1"/>
    <col min="16142" max="16142" width="13.140625" style="309" customWidth="1"/>
    <col min="16143" max="16143" width="12.5703125" style="309" customWidth="1"/>
    <col min="16144" max="16144" width="9.28515625" style="309" customWidth="1"/>
    <col min="16145" max="16145" width="12.7109375" style="309" customWidth="1"/>
    <col min="16146" max="16146" width="11" style="309" customWidth="1"/>
    <col min="16147" max="16147" width="12.85546875" style="309" customWidth="1"/>
    <col min="16148" max="16148" width="11.140625" style="309" customWidth="1"/>
    <col min="16149" max="16149" width="11" style="309" customWidth="1"/>
    <col min="16150" max="16151" width="13.140625" style="309" customWidth="1"/>
    <col min="16152" max="16153" width="8.42578125" style="309" customWidth="1"/>
    <col min="16154" max="16154" width="11.42578125" style="309" customWidth="1"/>
    <col min="16155" max="16155" width="14.5703125" style="309" customWidth="1"/>
    <col min="16156" max="16384" width="9.140625" style="309"/>
  </cols>
  <sheetData>
    <row r="1" spans="1:27" ht="15" customHeight="1" x14ac:dyDescent="0.2">
      <c r="Q1" s="764" t="s">
        <v>944</v>
      </c>
      <c r="R1" s="764"/>
      <c r="S1" s="764"/>
      <c r="T1" s="764"/>
      <c r="U1" s="764"/>
      <c r="V1" s="764"/>
      <c r="W1" s="764"/>
      <c r="X1" s="764"/>
      <c r="Y1" s="764"/>
      <c r="Z1" s="764"/>
      <c r="AA1" s="764"/>
    </row>
    <row r="2" spans="1:27" ht="15" customHeight="1" x14ac:dyDescent="0.2">
      <c r="Q2" s="764" t="s">
        <v>780</v>
      </c>
      <c r="R2" s="764"/>
      <c r="S2" s="764"/>
      <c r="T2" s="764"/>
      <c r="U2" s="764"/>
      <c r="V2" s="764"/>
      <c r="W2" s="764"/>
      <c r="X2" s="764"/>
      <c r="Y2" s="764"/>
      <c r="Z2" s="764"/>
      <c r="AA2" s="764"/>
    </row>
    <row r="3" spans="1:27" ht="15" customHeight="1" x14ac:dyDescent="0.2">
      <c r="Q3" s="764" t="s">
        <v>854</v>
      </c>
      <c r="R3" s="764"/>
      <c r="S3" s="764"/>
      <c r="T3" s="764"/>
      <c r="U3" s="764"/>
      <c r="V3" s="764"/>
      <c r="W3" s="764"/>
      <c r="X3" s="764"/>
      <c r="Y3" s="764"/>
      <c r="Z3" s="764"/>
      <c r="AA3" s="764"/>
    </row>
    <row r="4" spans="1:27" ht="15" customHeight="1" x14ac:dyDescent="0.2">
      <c r="Q4" s="764" t="s">
        <v>1487</v>
      </c>
      <c r="R4" s="764"/>
      <c r="S4" s="764"/>
      <c r="T4" s="764"/>
      <c r="U4" s="764"/>
      <c r="V4" s="764"/>
      <c r="W4" s="764"/>
      <c r="X4" s="764"/>
      <c r="Y4" s="764"/>
      <c r="Z4" s="764"/>
      <c r="AA4" s="764"/>
    </row>
    <row r="6" spans="1:27" ht="38.25" customHeight="1" x14ac:dyDescent="0.25">
      <c r="A6" s="914" t="s">
        <v>1443</v>
      </c>
      <c r="B6" s="914"/>
      <c r="C6" s="914"/>
      <c r="D6" s="914"/>
      <c r="E6" s="914"/>
      <c r="F6" s="914"/>
      <c r="G6" s="914"/>
      <c r="H6" s="914"/>
      <c r="I6" s="914"/>
      <c r="J6" s="914"/>
      <c r="K6" s="914"/>
      <c r="L6" s="914"/>
      <c r="M6" s="914"/>
      <c r="N6" s="914"/>
      <c r="O6" s="914"/>
      <c r="P6" s="914"/>
      <c r="Q6" s="914"/>
      <c r="R6" s="914"/>
      <c r="S6" s="914"/>
      <c r="T6" s="914"/>
      <c r="U6" s="914"/>
      <c r="V6" s="914"/>
      <c r="W6" s="914"/>
      <c r="X6" s="914"/>
      <c r="Y6" s="914"/>
      <c r="Z6" s="914"/>
      <c r="AA6" s="914"/>
    </row>
    <row r="7" spans="1:27" ht="21.75" customHeight="1" x14ac:dyDescent="0.25">
      <c r="A7" s="913" t="s">
        <v>1444</v>
      </c>
      <c r="B7" s="913"/>
      <c r="C7" s="913"/>
      <c r="D7" s="913"/>
      <c r="E7" s="913"/>
      <c r="F7" s="913"/>
      <c r="G7" s="913"/>
      <c r="H7" s="913"/>
      <c r="I7" s="913"/>
      <c r="J7" s="913"/>
      <c r="K7" s="913"/>
      <c r="L7" s="913"/>
      <c r="M7" s="913"/>
      <c r="N7" s="913"/>
      <c r="O7" s="913"/>
      <c r="P7" s="913"/>
      <c r="Q7" s="913"/>
      <c r="R7" s="913"/>
      <c r="S7" s="913"/>
      <c r="T7" s="913"/>
      <c r="U7" s="913"/>
      <c r="V7" s="913"/>
      <c r="W7" s="913"/>
      <c r="X7" s="913"/>
      <c r="Y7" s="913"/>
      <c r="Z7" s="913"/>
      <c r="AA7" s="913"/>
    </row>
    <row r="8" spans="1:27" ht="21.75" customHeight="1" x14ac:dyDescent="0.25">
      <c r="A8" s="913" t="s">
        <v>1012</v>
      </c>
      <c r="B8" s="913"/>
      <c r="C8" s="913"/>
      <c r="D8" s="913"/>
      <c r="E8" s="913"/>
      <c r="F8" s="913"/>
      <c r="G8" s="913"/>
      <c r="H8" s="913"/>
      <c r="I8" s="913"/>
      <c r="J8" s="913"/>
      <c r="K8" s="913"/>
      <c r="L8" s="913"/>
      <c r="M8" s="913"/>
      <c r="N8" s="913"/>
      <c r="O8" s="913"/>
      <c r="P8" s="913"/>
      <c r="Q8" s="913"/>
      <c r="R8" s="913"/>
      <c r="S8" s="913"/>
      <c r="T8" s="913"/>
      <c r="U8" s="913"/>
      <c r="V8" s="913"/>
      <c r="W8" s="913"/>
      <c r="X8" s="913"/>
      <c r="Y8" s="913"/>
      <c r="Z8" s="913"/>
      <c r="AA8" s="913"/>
    </row>
    <row r="9" spans="1:27" ht="15.75" x14ac:dyDescent="0.25">
      <c r="A9" s="901"/>
      <c r="B9" s="901"/>
      <c r="C9" s="594"/>
      <c r="D9" s="594"/>
      <c r="E9" s="595"/>
      <c r="F9" s="595"/>
      <c r="G9" s="595"/>
      <c r="H9" s="595"/>
      <c r="I9" s="595"/>
      <c r="J9" s="595"/>
      <c r="K9" s="595"/>
      <c r="L9" s="596"/>
      <c r="M9" s="597"/>
      <c r="N9" s="597"/>
      <c r="O9" s="597"/>
      <c r="P9" s="597"/>
      <c r="Q9" s="597"/>
      <c r="R9" s="597"/>
      <c r="S9" s="598"/>
      <c r="T9" s="599"/>
      <c r="U9" s="599"/>
      <c r="V9" s="599"/>
      <c r="W9" s="599"/>
      <c r="X9" s="599"/>
      <c r="Y9" s="599"/>
      <c r="Z9" s="588" t="s">
        <v>1418</v>
      </c>
      <c r="AA9" s="598"/>
    </row>
    <row r="10" spans="1:27" ht="57.75" customHeight="1" x14ac:dyDescent="0.25">
      <c r="A10" s="902" t="s">
        <v>795</v>
      </c>
      <c r="B10" s="902" t="s">
        <v>1419</v>
      </c>
      <c r="C10" s="902" t="s">
        <v>1420</v>
      </c>
      <c r="D10" s="902" t="s">
        <v>1421</v>
      </c>
      <c r="E10" s="895" t="s">
        <v>1422</v>
      </c>
      <c r="F10" s="895"/>
      <c r="G10" s="896" t="s">
        <v>1423</v>
      </c>
      <c r="H10" s="899" t="s">
        <v>1424</v>
      </c>
      <c r="I10" s="900"/>
      <c r="J10" s="899" t="s">
        <v>1425</v>
      </c>
      <c r="K10" s="905"/>
      <c r="L10" s="907" t="s">
        <v>1426</v>
      </c>
      <c r="M10" s="899" t="s">
        <v>0</v>
      </c>
      <c r="N10" s="910"/>
      <c r="O10" s="910"/>
      <c r="P10" s="905"/>
      <c r="Q10" s="907" t="s">
        <v>1427</v>
      </c>
      <c r="R10" s="899" t="s">
        <v>0</v>
      </c>
      <c r="S10" s="910"/>
      <c r="T10" s="910"/>
      <c r="U10" s="905"/>
      <c r="V10" s="899" t="s">
        <v>1428</v>
      </c>
      <c r="W10" s="905"/>
      <c r="X10" s="899" t="s">
        <v>1429</v>
      </c>
      <c r="Y10" s="905"/>
      <c r="Z10" s="896" t="s">
        <v>1430</v>
      </c>
      <c r="AA10" s="896" t="s">
        <v>1431</v>
      </c>
    </row>
    <row r="11" spans="1:27" ht="12.75" customHeight="1" x14ac:dyDescent="0.2">
      <c r="A11" s="903"/>
      <c r="B11" s="903"/>
      <c r="C11" s="903"/>
      <c r="D11" s="903"/>
      <c r="E11" s="895" t="s">
        <v>1432</v>
      </c>
      <c r="F11" s="895" t="s">
        <v>1433</v>
      </c>
      <c r="G11" s="897"/>
      <c r="H11" s="896" t="s">
        <v>1432</v>
      </c>
      <c r="I11" s="896" t="s">
        <v>1433</v>
      </c>
      <c r="J11" s="896" t="s">
        <v>1434</v>
      </c>
      <c r="K11" s="896" t="s">
        <v>1435</v>
      </c>
      <c r="L11" s="909"/>
      <c r="M11" s="907" t="s">
        <v>704</v>
      </c>
      <c r="N11" s="907" t="s">
        <v>171</v>
      </c>
      <c r="O11" s="907" t="s">
        <v>242</v>
      </c>
      <c r="P11" s="907" t="s">
        <v>1436</v>
      </c>
      <c r="Q11" s="909"/>
      <c r="R11" s="907" t="s">
        <v>704</v>
      </c>
      <c r="S11" s="907" t="s">
        <v>171</v>
      </c>
      <c r="T11" s="907" t="s">
        <v>242</v>
      </c>
      <c r="U11" s="907" t="s">
        <v>1436</v>
      </c>
      <c r="V11" s="907" t="s">
        <v>1437</v>
      </c>
      <c r="W11" s="907" t="s">
        <v>1438</v>
      </c>
      <c r="X11" s="896" t="s">
        <v>1434</v>
      </c>
      <c r="Y11" s="896" t="s">
        <v>1435</v>
      </c>
      <c r="Z11" s="897"/>
      <c r="AA11" s="897"/>
    </row>
    <row r="12" spans="1:27" ht="79.5" customHeight="1" x14ac:dyDescent="0.2">
      <c r="A12" s="904"/>
      <c r="B12" s="904"/>
      <c r="C12" s="904"/>
      <c r="D12" s="904"/>
      <c r="E12" s="895"/>
      <c r="F12" s="895"/>
      <c r="G12" s="898"/>
      <c r="H12" s="906"/>
      <c r="I12" s="906"/>
      <c r="J12" s="906"/>
      <c r="K12" s="906"/>
      <c r="L12" s="908"/>
      <c r="M12" s="908"/>
      <c r="N12" s="908"/>
      <c r="O12" s="898"/>
      <c r="P12" s="908"/>
      <c r="Q12" s="908"/>
      <c r="R12" s="908"/>
      <c r="S12" s="908"/>
      <c r="T12" s="898"/>
      <c r="U12" s="908"/>
      <c r="V12" s="908"/>
      <c r="W12" s="908"/>
      <c r="X12" s="906"/>
      <c r="Y12" s="906"/>
      <c r="Z12" s="898"/>
      <c r="AA12" s="898"/>
    </row>
    <row r="13" spans="1:27" ht="13.15" x14ac:dyDescent="0.25">
      <c r="A13" s="600">
        <v>1</v>
      </c>
      <c r="B13" s="600">
        <v>2</v>
      </c>
      <c r="C13" s="600">
        <v>3</v>
      </c>
      <c r="D13" s="600">
        <v>4</v>
      </c>
      <c r="E13" s="600">
        <v>5</v>
      </c>
      <c r="F13" s="600">
        <v>6</v>
      </c>
      <c r="G13" s="600">
        <v>7</v>
      </c>
      <c r="H13" s="600">
        <v>8</v>
      </c>
      <c r="I13" s="600">
        <v>9</v>
      </c>
      <c r="J13" s="600">
        <v>10</v>
      </c>
      <c r="K13" s="600">
        <v>11</v>
      </c>
      <c r="L13" s="600">
        <v>12</v>
      </c>
      <c r="M13" s="600">
        <v>13</v>
      </c>
      <c r="N13" s="600">
        <v>14</v>
      </c>
      <c r="O13" s="600">
        <v>15</v>
      </c>
      <c r="P13" s="600">
        <v>16</v>
      </c>
      <c r="Q13" s="600">
        <v>17</v>
      </c>
      <c r="R13" s="600">
        <v>18</v>
      </c>
      <c r="S13" s="600">
        <v>19</v>
      </c>
      <c r="T13" s="600">
        <v>20</v>
      </c>
      <c r="U13" s="600">
        <v>21</v>
      </c>
      <c r="V13" s="600">
        <v>22</v>
      </c>
      <c r="W13" s="600">
        <v>23</v>
      </c>
      <c r="X13" s="600">
        <v>24</v>
      </c>
      <c r="Y13" s="600">
        <v>25</v>
      </c>
      <c r="Z13" s="600">
        <v>26</v>
      </c>
      <c r="AA13" s="600">
        <v>27</v>
      </c>
    </row>
    <row r="14" spans="1:27" ht="63.75" x14ac:dyDescent="0.2">
      <c r="A14" s="601">
        <v>1</v>
      </c>
      <c r="B14" s="1" t="s">
        <v>659</v>
      </c>
      <c r="C14" s="602" t="s">
        <v>1439</v>
      </c>
      <c r="D14" s="602" t="s">
        <v>1440</v>
      </c>
      <c r="E14" s="603">
        <v>144404310</v>
      </c>
      <c r="F14" s="603">
        <v>144404310</v>
      </c>
      <c r="G14" s="602">
        <v>0</v>
      </c>
      <c r="H14" s="602">
        <v>0</v>
      </c>
      <c r="I14" s="602">
        <v>0</v>
      </c>
      <c r="J14" s="602">
        <v>0</v>
      </c>
      <c r="K14" s="602">
        <v>0</v>
      </c>
      <c r="L14" s="604">
        <v>62036700</v>
      </c>
      <c r="M14" s="604" t="s">
        <v>1441</v>
      </c>
      <c r="N14" s="605">
        <v>57131060</v>
      </c>
      <c r="O14" s="605">
        <v>4905640</v>
      </c>
      <c r="P14" s="605">
        <v>0</v>
      </c>
      <c r="Q14" s="605">
        <v>15036000</v>
      </c>
      <c r="R14" s="605">
        <v>0</v>
      </c>
      <c r="S14" s="603">
        <v>13912000</v>
      </c>
      <c r="T14" s="605">
        <v>1124000</v>
      </c>
      <c r="U14" s="605">
        <v>0</v>
      </c>
      <c r="V14" s="605">
        <v>15036000</v>
      </c>
      <c r="W14" s="605">
        <v>15036000</v>
      </c>
      <c r="X14" s="605">
        <v>0</v>
      </c>
      <c r="Y14" s="605">
        <v>0</v>
      </c>
      <c r="Z14" s="606">
        <v>20</v>
      </c>
      <c r="AA14" s="605">
        <v>15036000</v>
      </c>
    </row>
    <row r="15" spans="1:27" ht="15.75" x14ac:dyDescent="0.25">
      <c r="A15" s="911" t="s">
        <v>891</v>
      </c>
      <c r="B15" s="912"/>
      <c r="C15" s="607" t="s">
        <v>1442</v>
      </c>
      <c r="D15" s="607" t="s">
        <v>1442</v>
      </c>
      <c r="E15" s="608"/>
      <c r="F15" s="608"/>
      <c r="G15" s="608" t="s">
        <v>1442</v>
      </c>
      <c r="H15" s="608"/>
      <c r="I15" s="608"/>
      <c r="J15" s="608"/>
      <c r="K15" s="608"/>
      <c r="L15" s="609"/>
      <c r="M15" s="610"/>
      <c r="N15" s="610"/>
      <c r="O15" s="610"/>
      <c r="P15" s="610"/>
      <c r="Q15" s="610"/>
      <c r="R15" s="610"/>
      <c r="S15" s="601"/>
      <c r="T15" s="607"/>
      <c r="U15" s="607"/>
      <c r="V15" s="607"/>
      <c r="W15" s="607"/>
      <c r="X15" s="607"/>
      <c r="Y15" s="607"/>
      <c r="Z15" s="607" t="s">
        <v>1442</v>
      </c>
      <c r="AA15" s="607"/>
    </row>
    <row r="16" spans="1:27" ht="15.6" x14ac:dyDescent="0.3">
      <c r="A16" s="594"/>
      <c r="B16" s="594"/>
      <c r="C16" s="594"/>
      <c r="D16" s="594"/>
      <c r="E16" s="595"/>
      <c r="F16" s="595"/>
      <c r="G16" s="595"/>
      <c r="H16" s="595"/>
      <c r="I16" s="595"/>
      <c r="J16" s="595"/>
      <c r="K16" s="595"/>
      <c r="L16" s="596"/>
      <c r="M16" s="597"/>
      <c r="N16" s="597"/>
      <c r="O16" s="597"/>
      <c r="P16" s="597"/>
      <c r="Q16" s="597"/>
      <c r="R16" s="597"/>
      <c r="S16" s="598"/>
      <c r="T16" s="599"/>
      <c r="U16" s="599"/>
      <c r="V16" s="599"/>
      <c r="W16" s="599"/>
      <c r="X16" s="599"/>
      <c r="Y16" s="599"/>
      <c r="Z16" s="599"/>
      <c r="AA16" s="599"/>
    </row>
    <row r="17" spans="1:27" s="266" customFormat="1" ht="13.15" x14ac:dyDescent="0.25">
      <c r="A17" s="589"/>
      <c r="B17" s="589"/>
      <c r="C17" s="589"/>
      <c r="D17" s="589"/>
      <c r="E17" s="611"/>
      <c r="F17" s="611"/>
      <c r="G17" s="611"/>
      <c r="H17" s="611"/>
      <c r="I17" s="611"/>
      <c r="J17" s="611"/>
      <c r="K17" s="611"/>
      <c r="L17" s="593"/>
    </row>
    <row r="18" spans="1:27" s="266" customFormat="1" ht="13.15" x14ac:dyDescent="0.25">
      <c r="A18" s="589"/>
      <c r="B18" s="589"/>
      <c r="C18" s="589"/>
      <c r="D18" s="589"/>
      <c r="E18" s="611"/>
      <c r="F18" s="611"/>
      <c r="G18" s="611"/>
      <c r="H18" s="611"/>
      <c r="I18" s="611"/>
      <c r="J18" s="611"/>
      <c r="K18" s="611"/>
      <c r="L18" s="593"/>
    </row>
    <row r="19" spans="1:27" s="266" customFormat="1" ht="13.15" x14ac:dyDescent="0.25">
      <c r="A19" s="589"/>
      <c r="B19" s="589"/>
      <c r="C19" s="589"/>
      <c r="D19" s="589"/>
      <c r="E19" s="611"/>
      <c r="F19" s="611"/>
      <c r="G19" s="611"/>
      <c r="H19" s="611"/>
      <c r="I19" s="611"/>
      <c r="J19" s="611"/>
      <c r="K19" s="611"/>
      <c r="L19" s="593"/>
    </row>
    <row r="20" spans="1:27" s="266" customFormat="1" ht="13.15" x14ac:dyDescent="0.25">
      <c r="A20" s="589"/>
      <c r="B20" s="589"/>
      <c r="C20" s="589"/>
      <c r="D20" s="589"/>
      <c r="E20" s="611"/>
      <c r="F20" s="611"/>
      <c r="G20" s="611"/>
      <c r="H20" s="611"/>
      <c r="I20" s="611"/>
      <c r="J20" s="611"/>
      <c r="K20" s="611"/>
      <c r="L20" s="593"/>
    </row>
    <row r="21" spans="1:27" s="266" customFormat="1" ht="13.15" x14ac:dyDescent="0.25">
      <c r="A21" s="589"/>
      <c r="B21" s="589"/>
      <c r="C21" s="589"/>
      <c r="D21" s="589"/>
      <c r="E21" s="611"/>
      <c r="F21" s="611"/>
      <c r="G21" s="611"/>
      <c r="H21" s="611"/>
      <c r="I21" s="611"/>
      <c r="J21" s="611"/>
      <c r="K21" s="611"/>
      <c r="L21" s="593"/>
    </row>
    <row r="22" spans="1:27" s="593" customFormat="1" ht="13.15" x14ac:dyDescent="0.25">
      <c r="A22" s="589"/>
      <c r="B22" s="589"/>
      <c r="C22" s="589"/>
      <c r="D22" s="589"/>
      <c r="E22" s="611"/>
      <c r="F22" s="611"/>
      <c r="G22" s="611"/>
      <c r="H22" s="611"/>
      <c r="I22" s="611"/>
      <c r="J22" s="611"/>
      <c r="K22" s="611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</row>
    <row r="23" spans="1:27" s="593" customFormat="1" ht="13.15" x14ac:dyDescent="0.25">
      <c r="A23" s="589"/>
      <c r="B23" s="589"/>
      <c r="C23" s="589"/>
      <c r="D23" s="589"/>
      <c r="E23" s="611"/>
      <c r="F23" s="611"/>
      <c r="G23" s="611"/>
      <c r="H23" s="611"/>
      <c r="I23" s="611"/>
      <c r="J23" s="611"/>
      <c r="K23" s="611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</row>
    <row r="24" spans="1:27" s="593" customFormat="1" ht="13.15" x14ac:dyDescent="0.25">
      <c r="A24" s="589"/>
      <c r="B24" s="589"/>
      <c r="C24" s="589"/>
      <c r="D24" s="589"/>
      <c r="E24" s="611"/>
      <c r="F24" s="611"/>
      <c r="G24" s="611"/>
      <c r="H24" s="611"/>
      <c r="I24" s="611"/>
      <c r="J24" s="611"/>
      <c r="K24" s="611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</row>
    <row r="25" spans="1:27" s="593" customFormat="1" ht="13.15" x14ac:dyDescent="0.25">
      <c r="A25" s="589"/>
      <c r="B25" s="589"/>
      <c r="C25" s="589"/>
      <c r="D25" s="589"/>
      <c r="E25" s="611"/>
      <c r="F25" s="611"/>
      <c r="G25" s="611"/>
      <c r="H25" s="611"/>
      <c r="I25" s="611"/>
      <c r="J25" s="611"/>
      <c r="K25" s="611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</row>
    <row r="26" spans="1:27" s="593" customFormat="1" ht="13.15" x14ac:dyDescent="0.25">
      <c r="A26" s="589"/>
      <c r="B26" s="589"/>
      <c r="C26" s="589"/>
      <c r="D26" s="589"/>
      <c r="E26" s="611"/>
      <c r="F26" s="611"/>
      <c r="G26" s="611"/>
      <c r="H26" s="611"/>
      <c r="I26" s="611"/>
      <c r="J26" s="611"/>
      <c r="K26" s="611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</row>
    <row r="27" spans="1:27" s="593" customFormat="1" ht="13.15" x14ac:dyDescent="0.25">
      <c r="A27" s="589"/>
      <c r="B27" s="589"/>
      <c r="C27" s="589"/>
      <c r="D27" s="589"/>
      <c r="E27" s="611"/>
      <c r="F27" s="611"/>
      <c r="G27" s="611"/>
      <c r="H27" s="611"/>
      <c r="I27" s="611"/>
      <c r="J27" s="611"/>
      <c r="K27" s="611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  <c r="AA27" s="266"/>
    </row>
    <row r="28" spans="1:27" s="593" customFormat="1" ht="13.15" x14ac:dyDescent="0.25">
      <c r="A28" s="589"/>
      <c r="B28" s="589"/>
      <c r="C28" s="589"/>
      <c r="D28" s="589"/>
      <c r="E28" s="611"/>
      <c r="F28" s="611"/>
      <c r="G28" s="611"/>
      <c r="H28" s="611"/>
      <c r="I28" s="611"/>
      <c r="J28" s="611"/>
      <c r="K28" s="611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266"/>
    </row>
    <row r="29" spans="1:27" s="593" customFormat="1" ht="13.15" x14ac:dyDescent="0.25">
      <c r="A29" s="589"/>
      <c r="B29" s="589"/>
      <c r="C29" s="589"/>
      <c r="D29" s="589"/>
      <c r="E29" s="611"/>
      <c r="F29" s="611"/>
      <c r="G29" s="611"/>
      <c r="H29" s="611"/>
      <c r="I29" s="611"/>
      <c r="J29" s="611"/>
      <c r="K29" s="611"/>
      <c r="M29" s="266"/>
      <c r="N29" s="266"/>
      <c r="O29" s="266"/>
      <c r="P29" s="266"/>
      <c r="Q29" s="266"/>
      <c r="R29" s="266"/>
      <c r="S29" s="266"/>
      <c r="T29" s="266"/>
      <c r="U29" s="266"/>
      <c r="V29" s="266"/>
      <c r="W29" s="266"/>
      <c r="X29" s="266"/>
      <c r="Y29" s="266"/>
      <c r="Z29" s="266"/>
      <c r="AA29" s="266"/>
    </row>
    <row r="30" spans="1:27" s="593" customFormat="1" ht="13.15" x14ac:dyDescent="0.25">
      <c r="A30" s="589"/>
      <c r="B30" s="589"/>
      <c r="C30" s="589"/>
      <c r="D30" s="589"/>
      <c r="E30" s="611"/>
      <c r="F30" s="611"/>
      <c r="G30" s="611"/>
      <c r="H30" s="611"/>
      <c r="I30" s="611"/>
      <c r="J30" s="611"/>
      <c r="K30" s="611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</row>
    <row r="31" spans="1:27" s="593" customFormat="1" ht="13.15" x14ac:dyDescent="0.25">
      <c r="A31" s="589"/>
      <c r="B31" s="589"/>
      <c r="C31" s="589"/>
      <c r="D31" s="589"/>
      <c r="E31" s="611"/>
      <c r="F31" s="611"/>
      <c r="G31" s="611"/>
      <c r="H31" s="611"/>
      <c r="I31" s="611"/>
      <c r="J31" s="611"/>
      <c r="K31" s="611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</row>
    <row r="32" spans="1:27" s="593" customFormat="1" ht="13.15" x14ac:dyDescent="0.25">
      <c r="A32" s="589"/>
      <c r="B32" s="589"/>
      <c r="C32" s="589"/>
      <c r="D32" s="589"/>
      <c r="E32" s="611"/>
      <c r="F32" s="611"/>
      <c r="G32" s="611"/>
      <c r="H32" s="611"/>
      <c r="I32" s="611"/>
      <c r="J32" s="611"/>
      <c r="K32" s="611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  <c r="AA32" s="266"/>
    </row>
    <row r="33" spans="1:27" s="593" customFormat="1" ht="13.15" x14ac:dyDescent="0.25">
      <c r="A33" s="589"/>
      <c r="B33" s="589"/>
      <c r="C33" s="589"/>
      <c r="D33" s="589"/>
      <c r="E33" s="611"/>
      <c r="F33" s="611"/>
      <c r="G33" s="611"/>
      <c r="H33" s="611"/>
      <c r="I33" s="611"/>
      <c r="J33" s="611"/>
      <c r="K33" s="611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</row>
    <row r="34" spans="1:27" s="593" customFormat="1" ht="13.15" x14ac:dyDescent="0.25">
      <c r="A34" s="589"/>
      <c r="B34" s="589"/>
      <c r="C34" s="589"/>
      <c r="D34" s="589"/>
      <c r="E34" s="611"/>
      <c r="F34" s="611"/>
      <c r="G34" s="611"/>
      <c r="H34" s="611"/>
      <c r="I34" s="611"/>
      <c r="J34" s="611"/>
      <c r="K34" s="611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</row>
    <row r="35" spans="1:27" s="593" customFormat="1" ht="13.15" x14ac:dyDescent="0.25">
      <c r="A35" s="589"/>
      <c r="B35" s="589"/>
      <c r="C35" s="589"/>
      <c r="D35" s="589"/>
      <c r="E35" s="611"/>
      <c r="F35" s="611"/>
      <c r="G35" s="611"/>
      <c r="H35" s="611"/>
      <c r="I35" s="611"/>
      <c r="J35" s="611"/>
      <c r="K35" s="611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</row>
    <row r="36" spans="1:27" s="593" customFormat="1" ht="13.15" x14ac:dyDescent="0.25">
      <c r="A36" s="589"/>
      <c r="B36" s="589"/>
      <c r="C36" s="589"/>
      <c r="D36" s="589"/>
      <c r="E36" s="611"/>
      <c r="F36" s="611"/>
      <c r="G36" s="611"/>
      <c r="H36" s="611"/>
      <c r="I36" s="611"/>
      <c r="J36" s="611"/>
      <c r="K36" s="611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</row>
    <row r="37" spans="1:27" s="593" customFormat="1" ht="13.15" x14ac:dyDescent="0.25">
      <c r="A37" s="589"/>
      <c r="B37" s="589"/>
      <c r="C37" s="589"/>
      <c r="D37" s="589"/>
      <c r="E37" s="611"/>
      <c r="F37" s="611"/>
      <c r="G37" s="611"/>
      <c r="H37" s="611"/>
      <c r="I37" s="611"/>
      <c r="J37" s="611"/>
      <c r="K37" s="611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</row>
    <row r="38" spans="1:27" s="593" customFormat="1" ht="13.15" x14ac:dyDescent="0.25">
      <c r="A38" s="589"/>
      <c r="B38" s="589"/>
      <c r="C38" s="589"/>
      <c r="D38" s="589"/>
      <c r="E38" s="611"/>
      <c r="F38" s="611"/>
      <c r="G38" s="611"/>
      <c r="H38" s="611"/>
      <c r="I38" s="611"/>
      <c r="J38" s="611"/>
      <c r="K38" s="611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</row>
    <row r="39" spans="1:27" s="593" customFormat="1" ht="13.15" x14ac:dyDescent="0.25">
      <c r="A39" s="589"/>
      <c r="B39" s="589"/>
      <c r="C39" s="589"/>
      <c r="D39" s="589"/>
      <c r="E39" s="611"/>
      <c r="F39" s="611"/>
      <c r="G39" s="611"/>
      <c r="H39" s="611"/>
      <c r="I39" s="611"/>
      <c r="J39" s="611"/>
      <c r="K39" s="611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</row>
    <row r="40" spans="1:27" s="593" customFormat="1" ht="13.15" x14ac:dyDescent="0.25">
      <c r="A40" s="589"/>
      <c r="B40" s="589"/>
      <c r="C40" s="589"/>
      <c r="D40" s="589"/>
      <c r="E40" s="611"/>
      <c r="F40" s="611"/>
      <c r="G40" s="611"/>
      <c r="H40" s="611"/>
      <c r="I40" s="611"/>
      <c r="J40" s="611"/>
      <c r="K40" s="611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  <c r="AA40" s="266"/>
    </row>
    <row r="41" spans="1:27" s="593" customFormat="1" ht="13.15" x14ac:dyDescent="0.25">
      <c r="A41" s="589"/>
      <c r="B41" s="589"/>
      <c r="C41" s="589"/>
      <c r="D41" s="589"/>
      <c r="E41" s="611"/>
      <c r="F41" s="611"/>
      <c r="G41" s="611"/>
      <c r="H41" s="611"/>
      <c r="I41" s="611"/>
      <c r="J41" s="611"/>
      <c r="K41" s="611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</row>
    <row r="42" spans="1:27" s="593" customFormat="1" ht="13.15" x14ac:dyDescent="0.25">
      <c r="A42" s="589"/>
      <c r="B42" s="589"/>
      <c r="C42" s="589"/>
      <c r="D42" s="589"/>
      <c r="E42" s="611"/>
      <c r="F42" s="611"/>
      <c r="G42" s="611"/>
      <c r="H42" s="611"/>
      <c r="I42" s="611"/>
      <c r="J42" s="611"/>
      <c r="K42" s="611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</row>
    <row r="43" spans="1:27" s="593" customFormat="1" ht="13.15" x14ac:dyDescent="0.25">
      <c r="A43" s="589"/>
      <c r="B43" s="589"/>
      <c r="C43" s="589"/>
      <c r="D43" s="589"/>
      <c r="E43" s="611"/>
      <c r="F43" s="611"/>
      <c r="G43" s="611"/>
      <c r="H43" s="611"/>
      <c r="I43" s="611"/>
      <c r="J43" s="611"/>
      <c r="K43" s="611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  <c r="Y43" s="266"/>
      <c r="Z43" s="266"/>
      <c r="AA43" s="266"/>
    </row>
    <row r="44" spans="1:27" s="593" customFormat="1" ht="13.15" x14ac:dyDescent="0.25">
      <c r="A44" s="589"/>
      <c r="B44" s="589"/>
      <c r="C44" s="589"/>
      <c r="D44" s="589"/>
      <c r="E44" s="611"/>
      <c r="F44" s="611"/>
      <c r="G44" s="611"/>
      <c r="H44" s="611"/>
      <c r="I44" s="611"/>
      <c r="J44" s="611"/>
      <c r="K44" s="611"/>
      <c r="M44" s="266"/>
      <c r="N44" s="266"/>
      <c r="O44" s="266"/>
      <c r="P44" s="266"/>
      <c r="Q44" s="266"/>
      <c r="R44" s="266"/>
      <c r="S44" s="266"/>
      <c r="T44" s="266"/>
      <c r="U44" s="266"/>
      <c r="V44" s="266"/>
      <c r="W44" s="266"/>
      <c r="X44" s="266"/>
      <c r="Y44" s="266"/>
      <c r="Z44" s="266"/>
      <c r="AA44" s="266"/>
    </row>
    <row r="45" spans="1:27" s="593" customFormat="1" ht="13.15" x14ac:dyDescent="0.25">
      <c r="A45" s="589"/>
      <c r="B45" s="589"/>
      <c r="C45" s="589"/>
      <c r="D45" s="589"/>
      <c r="E45" s="611"/>
      <c r="F45" s="611"/>
      <c r="G45" s="611"/>
      <c r="H45" s="611"/>
      <c r="I45" s="611"/>
      <c r="J45" s="611"/>
      <c r="K45" s="611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</row>
    <row r="46" spans="1:27" s="593" customFormat="1" ht="13.15" x14ac:dyDescent="0.25">
      <c r="A46" s="589"/>
      <c r="B46" s="589"/>
      <c r="C46" s="589"/>
      <c r="D46" s="589"/>
      <c r="E46" s="611"/>
      <c r="F46" s="611"/>
      <c r="G46" s="611"/>
      <c r="H46" s="611"/>
      <c r="I46" s="611"/>
      <c r="J46" s="611"/>
      <c r="K46" s="611"/>
      <c r="M46" s="266"/>
      <c r="N46" s="266"/>
      <c r="O46" s="266"/>
      <c r="P46" s="266"/>
      <c r="Q46" s="266"/>
      <c r="R46" s="266"/>
      <c r="S46" s="266"/>
      <c r="T46" s="266"/>
      <c r="U46" s="266"/>
      <c r="V46" s="266"/>
      <c r="W46" s="266"/>
      <c r="X46" s="266"/>
      <c r="Y46" s="266"/>
      <c r="Z46" s="266"/>
      <c r="AA46" s="266"/>
    </row>
    <row r="47" spans="1:27" s="593" customFormat="1" ht="13.15" x14ac:dyDescent="0.25">
      <c r="A47" s="589"/>
      <c r="B47" s="589"/>
      <c r="C47" s="589"/>
      <c r="D47" s="589"/>
      <c r="E47" s="611"/>
      <c r="F47" s="611"/>
      <c r="G47" s="611"/>
      <c r="H47" s="611"/>
      <c r="I47" s="611"/>
      <c r="J47" s="611"/>
      <c r="K47" s="611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66"/>
      <c r="Z47" s="266"/>
      <c r="AA47" s="266"/>
    </row>
    <row r="48" spans="1:27" s="593" customFormat="1" ht="13.15" x14ac:dyDescent="0.25">
      <c r="A48" s="589"/>
      <c r="B48" s="589"/>
      <c r="C48" s="589"/>
      <c r="D48" s="589"/>
      <c r="E48" s="611"/>
      <c r="F48" s="611"/>
      <c r="G48" s="611"/>
      <c r="H48" s="611"/>
      <c r="I48" s="611"/>
      <c r="J48" s="611"/>
      <c r="K48" s="611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266"/>
      <c r="Z48" s="266"/>
      <c r="AA48" s="266"/>
    </row>
    <row r="49" spans="1:27" s="593" customFormat="1" ht="13.15" x14ac:dyDescent="0.25">
      <c r="A49" s="589"/>
      <c r="B49" s="589"/>
      <c r="C49" s="589"/>
      <c r="D49" s="589"/>
      <c r="E49" s="611"/>
      <c r="F49" s="611"/>
      <c r="G49" s="611"/>
      <c r="H49" s="611"/>
      <c r="I49" s="611"/>
      <c r="J49" s="611"/>
      <c r="K49" s="611"/>
      <c r="M49" s="266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Y49" s="266"/>
      <c r="Z49" s="266"/>
      <c r="AA49" s="266"/>
    </row>
    <row r="50" spans="1:27" s="593" customFormat="1" ht="13.15" x14ac:dyDescent="0.25">
      <c r="A50" s="589"/>
      <c r="B50" s="589"/>
      <c r="C50" s="589"/>
      <c r="D50" s="589"/>
      <c r="E50" s="611"/>
      <c r="F50" s="611"/>
      <c r="G50" s="611"/>
      <c r="H50" s="611"/>
      <c r="I50" s="611"/>
      <c r="J50" s="611"/>
      <c r="K50" s="611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</row>
    <row r="51" spans="1:27" s="593" customFormat="1" ht="13.15" x14ac:dyDescent="0.25">
      <c r="A51" s="589"/>
      <c r="B51" s="589"/>
      <c r="C51" s="589"/>
      <c r="D51" s="589"/>
      <c r="E51" s="611"/>
      <c r="F51" s="611"/>
      <c r="G51" s="611"/>
      <c r="H51" s="611"/>
      <c r="I51" s="611"/>
      <c r="J51" s="611"/>
      <c r="K51" s="611"/>
      <c r="M51" s="266"/>
      <c r="N51" s="266"/>
      <c r="O51" s="266"/>
      <c r="P51" s="266"/>
      <c r="Q51" s="266"/>
      <c r="R51" s="266"/>
      <c r="S51" s="266"/>
      <c r="T51" s="266"/>
      <c r="U51" s="266"/>
      <c r="V51" s="266"/>
      <c r="W51" s="266"/>
      <c r="X51" s="266"/>
      <c r="Y51" s="266"/>
      <c r="Z51" s="266"/>
      <c r="AA51" s="266"/>
    </row>
    <row r="52" spans="1:27" s="593" customFormat="1" ht="13.15" x14ac:dyDescent="0.25">
      <c r="A52" s="589"/>
      <c r="B52" s="589"/>
      <c r="C52" s="589"/>
      <c r="D52" s="589"/>
      <c r="E52" s="611"/>
      <c r="F52" s="611"/>
      <c r="G52" s="611"/>
      <c r="H52" s="611"/>
      <c r="I52" s="611"/>
      <c r="J52" s="611"/>
      <c r="K52" s="611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6"/>
      <c r="Y52" s="266"/>
      <c r="Z52" s="266"/>
      <c r="AA52" s="266"/>
    </row>
    <row r="53" spans="1:27" s="593" customFormat="1" ht="13.15" x14ac:dyDescent="0.25">
      <c r="A53" s="589"/>
      <c r="B53" s="589"/>
      <c r="C53" s="589"/>
      <c r="D53" s="589"/>
      <c r="E53" s="611"/>
      <c r="F53" s="611"/>
      <c r="G53" s="611"/>
      <c r="H53" s="611"/>
      <c r="I53" s="611"/>
      <c r="J53" s="611"/>
      <c r="K53" s="611"/>
      <c r="M53" s="266"/>
      <c r="N53" s="266"/>
      <c r="O53" s="266"/>
      <c r="P53" s="266"/>
      <c r="Q53" s="266"/>
      <c r="R53" s="266"/>
      <c r="S53" s="266"/>
      <c r="T53" s="266"/>
      <c r="U53" s="266"/>
      <c r="V53" s="266"/>
      <c r="W53" s="266"/>
      <c r="X53" s="266"/>
      <c r="Y53" s="266"/>
      <c r="Z53" s="266"/>
      <c r="AA53" s="266"/>
    </row>
    <row r="54" spans="1:27" s="593" customFormat="1" ht="13.15" x14ac:dyDescent="0.25">
      <c r="A54" s="589"/>
      <c r="B54" s="589"/>
      <c r="C54" s="589"/>
      <c r="D54" s="589"/>
      <c r="E54" s="611"/>
      <c r="F54" s="611"/>
      <c r="G54" s="611"/>
      <c r="H54" s="611"/>
      <c r="I54" s="611"/>
      <c r="J54" s="611"/>
      <c r="K54" s="611"/>
      <c r="M54" s="266"/>
      <c r="N54" s="266"/>
      <c r="O54" s="266"/>
      <c r="P54" s="266"/>
      <c r="Q54" s="266"/>
      <c r="R54" s="266"/>
      <c r="S54" s="266"/>
      <c r="T54" s="266"/>
      <c r="U54" s="266"/>
      <c r="V54" s="266"/>
      <c r="W54" s="266"/>
      <c r="X54" s="266"/>
      <c r="Y54" s="266"/>
      <c r="Z54" s="266"/>
      <c r="AA54" s="266"/>
    </row>
    <row r="55" spans="1:27" s="593" customFormat="1" ht="13.15" x14ac:dyDescent="0.25">
      <c r="A55" s="589"/>
      <c r="B55" s="589"/>
      <c r="C55" s="589"/>
      <c r="D55" s="589"/>
      <c r="E55" s="611"/>
      <c r="F55" s="611"/>
      <c r="G55" s="611"/>
      <c r="H55" s="611"/>
      <c r="I55" s="611"/>
      <c r="J55" s="611"/>
      <c r="K55" s="611"/>
      <c r="M55" s="266"/>
      <c r="N55" s="266"/>
      <c r="O55" s="266"/>
      <c r="P55" s="266"/>
      <c r="Q55" s="266"/>
      <c r="R55" s="266"/>
      <c r="S55" s="266"/>
      <c r="T55" s="266"/>
      <c r="U55" s="266"/>
      <c r="V55" s="266"/>
      <c r="W55" s="266"/>
      <c r="X55" s="266"/>
      <c r="Y55" s="266"/>
      <c r="Z55" s="266"/>
      <c r="AA55" s="266"/>
    </row>
    <row r="56" spans="1:27" s="593" customFormat="1" ht="13.15" x14ac:dyDescent="0.25">
      <c r="A56" s="589"/>
      <c r="B56" s="589"/>
      <c r="C56" s="589"/>
      <c r="D56" s="589"/>
      <c r="E56" s="611"/>
      <c r="F56" s="611"/>
      <c r="G56" s="611"/>
      <c r="H56" s="611"/>
      <c r="I56" s="611"/>
      <c r="J56" s="611"/>
      <c r="K56" s="611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</row>
    <row r="57" spans="1:27" s="593" customFormat="1" ht="13.15" x14ac:dyDescent="0.25">
      <c r="A57" s="589"/>
      <c r="B57" s="589"/>
      <c r="C57" s="589"/>
      <c r="D57" s="589"/>
      <c r="E57" s="611"/>
      <c r="F57" s="611"/>
      <c r="G57" s="611"/>
      <c r="H57" s="611"/>
      <c r="I57" s="611"/>
      <c r="J57" s="611"/>
      <c r="K57" s="611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</row>
    <row r="58" spans="1:27" s="593" customFormat="1" ht="13.15" x14ac:dyDescent="0.25">
      <c r="A58" s="589"/>
      <c r="B58" s="589"/>
      <c r="C58" s="589"/>
      <c r="D58" s="589"/>
      <c r="E58" s="611"/>
      <c r="F58" s="611"/>
      <c r="G58" s="611"/>
      <c r="H58" s="611"/>
      <c r="I58" s="611"/>
      <c r="J58" s="611"/>
      <c r="K58" s="611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</row>
    <row r="59" spans="1:27" s="593" customFormat="1" x14ac:dyDescent="0.2">
      <c r="A59" s="589"/>
      <c r="B59" s="589"/>
      <c r="C59" s="589"/>
      <c r="D59" s="589"/>
      <c r="E59" s="611"/>
      <c r="F59" s="611"/>
      <c r="G59" s="611"/>
      <c r="H59" s="611"/>
      <c r="I59" s="611"/>
      <c r="J59" s="611"/>
      <c r="K59" s="611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</row>
    <row r="60" spans="1:27" s="593" customFormat="1" x14ac:dyDescent="0.2">
      <c r="A60" s="589"/>
      <c r="B60" s="589"/>
      <c r="C60" s="589"/>
      <c r="D60" s="589"/>
      <c r="E60" s="611"/>
      <c r="F60" s="611"/>
      <c r="G60" s="611"/>
      <c r="H60" s="611"/>
      <c r="I60" s="611"/>
      <c r="J60" s="611"/>
      <c r="K60" s="611"/>
      <c r="M60" s="266"/>
      <c r="N60" s="266"/>
      <c r="O60" s="266"/>
      <c r="P60" s="266"/>
      <c r="Q60" s="266"/>
      <c r="R60" s="266"/>
      <c r="S60" s="266"/>
      <c r="T60" s="266"/>
      <c r="U60" s="266"/>
      <c r="V60" s="266"/>
      <c r="W60" s="266"/>
      <c r="X60" s="266"/>
      <c r="Y60" s="266"/>
      <c r="Z60" s="266"/>
      <c r="AA60" s="266"/>
    </row>
    <row r="61" spans="1:27" s="593" customFormat="1" x14ac:dyDescent="0.2">
      <c r="A61" s="589"/>
      <c r="B61" s="589"/>
      <c r="C61" s="589"/>
      <c r="D61" s="589"/>
      <c r="E61" s="611"/>
      <c r="F61" s="611"/>
      <c r="G61" s="611"/>
      <c r="H61" s="611"/>
      <c r="I61" s="611"/>
      <c r="J61" s="611"/>
      <c r="K61" s="611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</row>
    <row r="62" spans="1:27" s="593" customFormat="1" x14ac:dyDescent="0.2">
      <c r="A62" s="589"/>
      <c r="B62" s="589"/>
      <c r="C62" s="589"/>
      <c r="D62" s="589"/>
      <c r="E62" s="611"/>
      <c r="F62" s="611"/>
      <c r="G62" s="611"/>
      <c r="H62" s="611"/>
      <c r="I62" s="611"/>
      <c r="J62" s="611"/>
      <c r="K62" s="611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6"/>
      <c r="Y62" s="266"/>
      <c r="Z62" s="266"/>
      <c r="AA62" s="266"/>
    </row>
    <row r="63" spans="1:27" s="593" customFormat="1" x14ac:dyDescent="0.2">
      <c r="A63" s="589"/>
      <c r="B63" s="589"/>
      <c r="C63" s="589"/>
      <c r="D63" s="589"/>
      <c r="E63" s="611"/>
      <c r="F63" s="611"/>
      <c r="G63" s="611"/>
      <c r="H63" s="611"/>
      <c r="I63" s="611"/>
      <c r="J63" s="611"/>
      <c r="K63" s="611"/>
      <c r="M63" s="266"/>
      <c r="N63" s="266"/>
      <c r="O63" s="266"/>
      <c r="P63" s="266"/>
      <c r="Q63" s="266"/>
      <c r="R63" s="266"/>
      <c r="S63" s="266"/>
      <c r="T63" s="266"/>
      <c r="U63" s="266"/>
      <c r="V63" s="266"/>
      <c r="W63" s="266"/>
      <c r="X63" s="266"/>
      <c r="Y63" s="266"/>
      <c r="Z63" s="266"/>
      <c r="AA63" s="266"/>
    </row>
    <row r="64" spans="1:27" s="593" customFormat="1" x14ac:dyDescent="0.2">
      <c r="A64" s="589"/>
      <c r="B64" s="589"/>
      <c r="C64" s="589"/>
      <c r="D64" s="589"/>
      <c r="E64" s="611"/>
      <c r="F64" s="611"/>
      <c r="G64" s="611"/>
      <c r="H64" s="611"/>
      <c r="I64" s="611"/>
      <c r="J64" s="611"/>
      <c r="K64" s="611"/>
      <c r="M64" s="266"/>
      <c r="N64" s="266"/>
      <c r="O64" s="266"/>
      <c r="P64" s="266"/>
      <c r="Q64" s="266"/>
      <c r="R64" s="266"/>
      <c r="S64" s="266"/>
      <c r="T64" s="266"/>
      <c r="U64" s="266"/>
      <c r="V64" s="266"/>
      <c r="W64" s="266"/>
      <c r="X64" s="266"/>
      <c r="Y64" s="266"/>
      <c r="Z64" s="266"/>
      <c r="AA64" s="266"/>
    </row>
    <row r="65" spans="1:27" s="593" customFormat="1" x14ac:dyDescent="0.2">
      <c r="A65" s="589"/>
      <c r="B65" s="589"/>
      <c r="C65" s="589"/>
      <c r="D65" s="589"/>
      <c r="E65" s="611"/>
      <c r="F65" s="611"/>
      <c r="G65" s="611"/>
      <c r="H65" s="611"/>
      <c r="I65" s="611"/>
      <c r="J65" s="611"/>
      <c r="K65" s="611"/>
      <c r="M65" s="266"/>
      <c r="N65" s="266"/>
      <c r="O65" s="266"/>
      <c r="P65" s="266"/>
      <c r="Q65" s="266"/>
      <c r="R65" s="266"/>
      <c r="S65" s="266"/>
      <c r="T65" s="266"/>
      <c r="U65" s="266"/>
      <c r="V65" s="266"/>
      <c r="W65" s="266"/>
      <c r="X65" s="266"/>
      <c r="Y65" s="266"/>
      <c r="Z65" s="266"/>
      <c r="AA65" s="266"/>
    </row>
    <row r="66" spans="1:27" s="593" customFormat="1" x14ac:dyDescent="0.2">
      <c r="A66" s="589"/>
      <c r="B66" s="589"/>
      <c r="C66" s="589"/>
      <c r="D66" s="589"/>
      <c r="E66" s="611"/>
      <c r="F66" s="611"/>
      <c r="G66" s="611"/>
      <c r="H66" s="611"/>
      <c r="I66" s="611"/>
      <c r="J66" s="611"/>
      <c r="K66" s="611"/>
      <c r="M66" s="266"/>
      <c r="N66" s="266"/>
      <c r="O66" s="266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6"/>
      <c r="AA66" s="266"/>
    </row>
    <row r="67" spans="1:27" s="593" customFormat="1" x14ac:dyDescent="0.2">
      <c r="A67" s="589"/>
      <c r="B67" s="589"/>
      <c r="C67" s="589"/>
      <c r="D67" s="589"/>
      <c r="E67" s="611"/>
      <c r="F67" s="611"/>
      <c r="G67" s="611"/>
      <c r="H67" s="611"/>
      <c r="I67" s="611"/>
      <c r="J67" s="611"/>
      <c r="K67" s="611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</row>
    <row r="68" spans="1:27" s="593" customFormat="1" x14ac:dyDescent="0.2">
      <c r="A68" s="589"/>
      <c r="B68" s="589"/>
      <c r="C68" s="589"/>
      <c r="D68" s="589"/>
      <c r="E68" s="611"/>
      <c r="F68" s="611"/>
      <c r="G68" s="611"/>
      <c r="H68" s="611"/>
      <c r="I68" s="611"/>
      <c r="J68" s="611"/>
      <c r="K68" s="611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</row>
    <row r="69" spans="1:27" s="593" customFormat="1" x14ac:dyDescent="0.2">
      <c r="A69" s="589"/>
      <c r="B69" s="589"/>
      <c r="C69" s="589"/>
      <c r="D69" s="589"/>
      <c r="E69" s="611"/>
      <c r="F69" s="611"/>
      <c r="G69" s="611"/>
      <c r="H69" s="611"/>
      <c r="I69" s="611"/>
      <c r="J69" s="611"/>
      <c r="K69" s="611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266"/>
      <c r="AA69" s="266"/>
    </row>
    <row r="70" spans="1:27" s="593" customFormat="1" x14ac:dyDescent="0.2">
      <c r="A70" s="589"/>
      <c r="B70" s="589"/>
      <c r="C70" s="589"/>
      <c r="D70" s="589"/>
      <c r="E70" s="611"/>
      <c r="F70" s="611"/>
      <c r="G70" s="611"/>
      <c r="H70" s="611"/>
      <c r="I70" s="611"/>
      <c r="J70" s="611"/>
      <c r="K70" s="611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</row>
    <row r="71" spans="1:27" s="593" customFormat="1" x14ac:dyDescent="0.2">
      <c r="A71" s="589"/>
      <c r="B71" s="589"/>
      <c r="C71" s="589"/>
      <c r="D71" s="589"/>
      <c r="E71" s="611"/>
      <c r="F71" s="611"/>
      <c r="G71" s="611"/>
      <c r="H71" s="611"/>
      <c r="I71" s="611"/>
      <c r="J71" s="611"/>
      <c r="K71" s="611"/>
      <c r="M71" s="266"/>
      <c r="N71" s="266"/>
      <c r="O71" s="266"/>
      <c r="P71" s="266"/>
      <c r="Q71" s="266"/>
      <c r="R71" s="266"/>
      <c r="S71" s="266"/>
      <c r="T71" s="266"/>
      <c r="U71" s="266"/>
      <c r="V71" s="266"/>
      <c r="W71" s="266"/>
      <c r="X71" s="266"/>
      <c r="Y71" s="266"/>
      <c r="Z71" s="266"/>
      <c r="AA71" s="266"/>
    </row>
    <row r="72" spans="1:27" s="593" customFormat="1" x14ac:dyDescent="0.2">
      <c r="A72" s="589"/>
      <c r="B72" s="589"/>
      <c r="C72" s="589"/>
      <c r="D72" s="589"/>
      <c r="E72" s="611"/>
      <c r="F72" s="611"/>
      <c r="G72" s="611"/>
      <c r="H72" s="611"/>
      <c r="I72" s="611"/>
      <c r="J72" s="611"/>
      <c r="K72" s="611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</row>
    <row r="73" spans="1:27" s="593" customFormat="1" x14ac:dyDescent="0.2">
      <c r="A73" s="589"/>
      <c r="B73" s="589"/>
      <c r="C73" s="589"/>
      <c r="D73" s="589"/>
      <c r="E73" s="611"/>
      <c r="F73" s="611"/>
      <c r="G73" s="611"/>
      <c r="H73" s="611"/>
      <c r="I73" s="611"/>
      <c r="J73" s="611"/>
      <c r="K73" s="611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  <c r="AA73" s="266"/>
    </row>
    <row r="74" spans="1:27" s="593" customFormat="1" x14ac:dyDescent="0.2">
      <c r="A74" s="589"/>
      <c r="B74" s="589"/>
      <c r="C74" s="589"/>
      <c r="D74" s="589"/>
      <c r="E74" s="611"/>
      <c r="F74" s="611"/>
      <c r="G74" s="611"/>
      <c r="H74" s="611"/>
      <c r="I74" s="611"/>
      <c r="J74" s="611"/>
      <c r="K74" s="611"/>
      <c r="M74" s="266"/>
      <c r="N74" s="266"/>
      <c r="O74" s="266"/>
      <c r="P74" s="266"/>
      <c r="Q74" s="266"/>
      <c r="R74" s="266"/>
      <c r="S74" s="266"/>
      <c r="T74" s="266"/>
      <c r="U74" s="266"/>
      <c r="V74" s="266"/>
      <c r="W74" s="266"/>
      <c r="X74" s="266"/>
      <c r="Y74" s="266"/>
      <c r="Z74" s="266"/>
      <c r="AA74" s="266"/>
    </row>
    <row r="75" spans="1:27" s="593" customFormat="1" x14ac:dyDescent="0.2">
      <c r="A75" s="589"/>
      <c r="B75" s="589"/>
      <c r="C75" s="589"/>
      <c r="D75" s="589"/>
      <c r="E75" s="611"/>
      <c r="F75" s="611"/>
      <c r="G75" s="611"/>
      <c r="H75" s="611"/>
      <c r="I75" s="611"/>
      <c r="J75" s="611"/>
      <c r="K75" s="611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</row>
    <row r="76" spans="1:27" s="593" customFormat="1" x14ac:dyDescent="0.2">
      <c r="A76" s="589"/>
      <c r="B76" s="589"/>
      <c r="C76" s="589"/>
      <c r="D76" s="589"/>
      <c r="E76" s="611"/>
      <c r="F76" s="611"/>
      <c r="G76" s="611"/>
      <c r="H76" s="611"/>
      <c r="I76" s="611"/>
      <c r="J76" s="611"/>
      <c r="K76" s="611"/>
      <c r="M76" s="266"/>
      <c r="N76" s="266"/>
      <c r="O76" s="266"/>
      <c r="P76" s="266"/>
      <c r="Q76" s="266"/>
      <c r="R76" s="266"/>
      <c r="S76" s="266"/>
      <c r="T76" s="266"/>
      <c r="U76" s="266"/>
      <c r="V76" s="266"/>
      <c r="W76" s="266"/>
      <c r="X76" s="266"/>
      <c r="Y76" s="266"/>
      <c r="Z76" s="266"/>
      <c r="AA76" s="266"/>
    </row>
    <row r="77" spans="1:27" s="593" customFormat="1" x14ac:dyDescent="0.2">
      <c r="A77" s="589"/>
      <c r="B77" s="589"/>
      <c r="C77" s="589"/>
      <c r="D77" s="589"/>
      <c r="E77" s="611"/>
      <c r="F77" s="611"/>
      <c r="G77" s="611"/>
      <c r="H77" s="611"/>
      <c r="I77" s="611"/>
      <c r="J77" s="611"/>
      <c r="K77" s="611"/>
      <c r="M77" s="266"/>
      <c r="N77" s="266"/>
      <c r="O77" s="266"/>
      <c r="P77" s="266"/>
      <c r="Q77" s="266"/>
      <c r="R77" s="266"/>
      <c r="S77" s="266"/>
      <c r="T77" s="266"/>
      <c r="U77" s="266"/>
      <c r="V77" s="266"/>
      <c r="W77" s="266"/>
      <c r="X77" s="266"/>
      <c r="Y77" s="266"/>
      <c r="Z77" s="266"/>
      <c r="AA77" s="266"/>
    </row>
    <row r="78" spans="1:27" s="593" customFormat="1" x14ac:dyDescent="0.2">
      <c r="A78" s="589"/>
      <c r="B78" s="589"/>
      <c r="C78" s="589"/>
      <c r="D78" s="589"/>
      <c r="E78" s="611"/>
      <c r="F78" s="611"/>
      <c r="G78" s="611"/>
      <c r="H78" s="611"/>
      <c r="I78" s="611"/>
      <c r="J78" s="611"/>
      <c r="K78" s="611"/>
      <c r="M78" s="266"/>
      <c r="N78" s="266"/>
      <c r="O78" s="266"/>
      <c r="P78" s="266"/>
      <c r="Q78" s="266"/>
      <c r="R78" s="266"/>
      <c r="S78" s="266"/>
      <c r="T78" s="266"/>
      <c r="U78" s="266"/>
      <c r="V78" s="266"/>
      <c r="W78" s="266"/>
      <c r="X78" s="266"/>
      <c r="Y78" s="266"/>
      <c r="Z78" s="266"/>
      <c r="AA78" s="266"/>
    </row>
    <row r="79" spans="1:27" s="593" customFormat="1" x14ac:dyDescent="0.2">
      <c r="A79" s="589"/>
      <c r="B79" s="589"/>
      <c r="C79" s="589"/>
      <c r="D79" s="589"/>
      <c r="E79" s="611"/>
      <c r="F79" s="611"/>
      <c r="G79" s="611"/>
      <c r="H79" s="611"/>
      <c r="I79" s="611"/>
      <c r="J79" s="611"/>
      <c r="K79" s="611"/>
      <c r="M79" s="266"/>
      <c r="N79" s="266"/>
      <c r="O79" s="266"/>
      <c r="P79" s="266"/>
      <c r="Q79" s="266"/>
      <c r="R79" s="266"/>
      <c r="S79" s="266"/>
      <c r="T79" s="266"/>
      <c r="U79" s="266"/>
      <c r="V79" s="266"/>
      <c r="W79" s="266"/>
      <c r="X79" s="266"/>
      <c r="Y79" s="266"/>
      <c r="Z79" s="266"/>
      <c r="AA79" s="266"/>
    </row>
    <row r="80" spans="1:27" s="593" customFormat="1" x14ac:dyDescent="0.2">
      <c r="A80" s="589"/>
      <c r="B80" s="589"/>
      <c r="C80" s="589"/>
      <c r="D80" s="589"/>
      <c r="E80" s="611"/>
      <c r="F80" s="611"/>
      <c r="G80" s="611"/>
      <c r="H80" s="611"/>
      <c r="I80" s="611"/>
      <c r="J80" s="611"/>
      <c r="K80" s="611"/>
      <c r="M80" s="266"/>
      <c r="N80" s="266"/>
      <c r="O80" s="266"/>
      <c r="P80" s="266"/>
      <c r="Q80" s="266"/>
      <c r="R80" s="266"/>
      <c r="S80" s="266"/>
      <c r="T80" s="266"/>
      <c r="U80" s="266"/>
      <c r="V80" s="266"/>
      <c r="W80" s="266"/>
      <c r="X80" s="266"/>
      <c r="Y80" s="266"/>
      <c r="Z80" s="266"/>
      <c r="AA80" s="266"/>
    </row>
    <row r="81" spans="1:27" s="593" customFormat="1" x14ac:dyDescent="0.2">
      <c r="A81" s="589"/>
      <c r="B81" s="589"/>
      <c r="C81" s="589"/>
      <c r="D81" s="589"/>
      <c r="E81" s="611"/>
      <c r="F81" s="611"/>
      <c r="G81" s="611"/>
      <c r="H81" s="611"/>
      <c r="I81" s="611"/>
      <c r="J81" s="611"/>
      <c r="K81" s="611"/>
      <c r="M81" s="266"/>
      <c r="N81" s="266"/>
      <c r="O81" s="266"/>
      <c r="P81" s="266"/>
      <c r="Q81" s="266"/>
      <c r="R81" s="266"/>
      <c r="S81" s="266"/>
      <c r="T81" s="266"/>
      <c r="U81" s="266"/>
      <c r="V81" s="266"/>
      <c r="W81" s="266"/>
      <c r="X81" s="266"/>
      <c r="Y81" s="266"/>
      <c r="Z81" s="266"/>
      <c r="AA81" s="266"/>
    </row>
    <row r="82" spans="1:27" s="593" customFormat="1" x14ac:dyDescent="0.2">
      <c r="A82" s="589"/>
      <c r="B82" s="589"/>
      <c r="C82" s="589"/>
      <c r="D82" s="589"/>
      <c r="E82" s="611"/>
      <c r="F82" s="611"/>
      <c r="G82" s="611"/>
      <c r="H82" s="611"/>
      <c r="I82" s="611"/>
      <c r="J82" s="611"/>
      <c r="K82" s="611"/>
      <c r="M82" s="266"/>
      <c r="N82" s="266"/>
      <c r="O82" s="266"/>
      <c r="P82" s="266"/>
      <c r="Q82" s="266"/>
      <c r="R82" s="266"/>
      <c r="S82" s="266"/>
      <c r="T82" s="266"/>
      <c r="U82" s="266"/>
      <c r="V82" s="266"/>
      <c r="W82" s="266"/>
      <c r="X82" s="266"/>
      <c r="Y82" s="266"/>
      <c r="Z82" s="266"/>
      <c r="AA82" s="266"/>
    </row>
    <row r="83" spans="1:27" s="593" customFormat="1" x14ac:dyDescent="0.2">
      <c r="A83" s="589"/>
      <c r="B83" s="589"/>
      <c r="C83" s="589"/>
      <c r="D83" s="589"/>
      <c r="E83" s="611"/>
      <c r="F83" s="611"/>
      <c r="G83" s="611"/>
      <c r="H83" s="611"/>
      <c r="I83" s="611"/>
      <c r="J83" s="611"/>
      <c r="K83" s="611"/>
      <c r="M83" s="266"/>
      <c r="N83" s="266"/>
      <c r="O83" s="266"/>
      <c r="P83" s="266"/>
      <c r="Q83" s="266"/>
      <c r="R83" s="266"/>
      <c r="S83" s="266"/>
      <c r="T83" s="266"/>
      <c r="U83" s="266"/>
      <c r="V83" s="266"/>
      <c r="W83" s="266"/>
      <c r="X83" s="266"/>
      <c r="Y83" s="266"/>
      <c r="Z83" s="266"/>
      <c r="AA83" s="266"/>
    </row>
    <row r="84" spans="1:27" s="593" customFormat="1" x14ac:dyDescent="0.2">
      <c r="A84" s="589"/>
      <c r="B84" s="589"/>
      <c r="C84" s="589"/>
      <c r="D84" s="589"/>
      <c r="E84" s="611"/>
      <c r="F84" s="611"/>
      <c r="G84" s="611"/>
      <c r="H84" s="611"/>
      <c r="I84" s="611"/>
      <c r="J84" s="611"/>
      <c r="K84" s="611"/>
      <c r="M84" s="266"/>
      <c r="N84" s="266"/>
      <c r="O84" s="266"/>
      <c r="P84" s="266"/>
      <c r="Q84" s="266"/>
      <c r="R84" s="266"/>
      <c r="S84" s="266"/>
      <c r="T84" s="266"/>
      <c r="U84" s="266"/>
      <c r="V84" s="266"/>
      <c r="W84" s="266"/>
      <c r="X84" s="266"/>
      <c r="Y84" s="266"/>
      <c r="Z84" s="266"/>
      <c r="AA84" s="266"/>
    </row>
    <row r="85" spans="1:27" s="593" customFormat="1" x14ac:dyDescent="0.2">
      <c r="A85" s="589"/>
      <c r="B85" s="589"/>
      <c r="C85" s="589"/>
      <c r="D85" s="589"/>
      <c r="E85" s="611"/>
      <c r="F85" s="611"/>
      <c r="G85" s="611"/>
      <c r="H85" s="611"/>
      <c r="I85" s="611"/>
      <c r="J85" s="611"/>
      <c r="K85" s="611"/>
      <c r="M85" s="266"/>
      <c r="N85" s="266"/>
      <c r="O85" s="266"/>
      <c r="P85" s="266"/>
      <c r="Q85" s="266"/>
      <c r="R85" s="266"/>
      <c r="S85" s="266"/>
      <c r="T85" s="266"/>
      <c r="U85" s="266"/>
      <c r="V85" s="266"/>
      <c r="W85" s="266"/>
      <c r="X85" s="266"/>
      <c r="Y85" s="266"/>
      <c r="Z85" s="266"/>
      <c r="AA85" s="266"/>
    </row>
    <row r="86" spans="1:27" s="593" customFormat="1" x14ac:dyDescent="0.2">
      <c r="A86" s="589"/>
      <c r="B86" s="589"/>
      <c r="C86" s="589"/>
      <c r="D86" s="589"/>
      <c r="E86" s="611"/>
      <c r="F86" s="611"/>
      <c r="G86" s="611"/>
      <c r="H86" s="611"/>
      <c r="I86" s="611"/>
      <c r="J86" s="611"/>
      <c r="K86" s="611"/>
      <c r="M86" s="266"/>
      <c r="N86" s="266"/>
      <c r="O86" s="266"/>
      <c r="P86" s="266"/>
      <c r="Q86" s="266"/>
      <c r="R86" s="266"/>
      <c r="S86" s="266"/>
      <c r="T86" s="266"/>
      <c r="U86" s="266"/>
      <c r="V86" s="266"/>
      <c r="W86" s="266"/>
      <c r="X86" s="266"/>
      <c r="Y86" s="266"/>
      <c r="Z86" s="266"/>
      <c r="AA86" s="266"/>
    </row>
    <row r="87" spans="1:27" s="593" customFormat="1" x14ac:dyDescent="0.2">
      <c r="A87" s="589"/>
      <c r="B87" s="589"/>
      <c r="C87" s="589"/>
      <c r="D87" s="589"/>
      <c r="E87" s="611"/>
      <c r="F87" s="611"/>
      <c r="G87" s="611"/>
      <c r="H87" s="611"/>
      <c r="I87" s="611"/>
      <c r="J87" s="611"/>
      <c r="K87" s="611"/>
      <c r="M87" s="266"/>
      <c r="N87" s="266"/>
      <c r="O87" s="266"/>
      <c r="P87" s="266"/>
      <c r="Q87" s="266"/>
      <c r="R87" s="266"/>
      <c r="S87" s="266"/>
      <c r="T87" s="266"/>
      <c r="U87" s="266"/>
      <c r="V87" s="266"/>
      <c r="W87" s="266"/>
      <c r="X87" s="266"/>
      <c r="Y87" s="266"/>
      <c r="Z87" s="266"/>
      <c r="AA87" s="266"/>
    </row>
    <row r="88" spans="1:27" s="593" customFormat="1" x14ac:dyDescent="0.2">
      <c r="A88" s="589"/>
      <c r="B88" s="589"/>
      <c r="C88" s="589"/>
      <c r="D88" s="589"/>
      <c r="E88" s="611"/>
      <c r="F88" s="611"/>
      <c r="G88" s="611"/>
      <c r="H88" s="611"/>
      <c r="I88" s="611"/>
      <c r="J88" s="611"/>
      <c r="K88" s="611"/>
      <c r="M88" s="266"/>
      <c r="N88" s="266"/>
      <c r="O88" s="266"/>
      <c r="P88" s="266"/>
      <c r="Q88" s="266"/>
      <c r="R88" s="266"/>
      <c r="S88" s="266"/>
      <c r="T88" s="266"/>
      <c r="U88" s="266"/>
      <c r="V88" s="266"/>
      <c r="W88" s="266"/>
      <c r="X88" s="266"/>
      <c r="Y88" s="266"/>
      <c r="Z88" s="266"/>
      <c r="AA88" s="266"/>
    </row>
    <row r="89" spans="1:27" s="593" customFormat="1" x14ac:dyDescent="0.2">
      <c r="A89" s="589"/>
      <c r="B89" s="589"/>
      <c r="C89" s="589"/>
      <c r="D89" s="589"/>
      <c r="E89" s="611"/>
      <c r="F89" s="611"/>
      <c r="G89" s="611"/>
      <c r="H89" s="611"/>
      <c r="I89" s="611"/>
      <c r="J89" s="611"/>
      <c r="K89" s="611"/>
      <c r="M89" s="266"/>
      <c r="N89" s="266"/>
      <c r="O89" s="266"/>
      <c r="P89" s="266"/>
      <c r="Q89" s="266"/>
      <c r="R89" s="266"/>
      <c r="S89" s="266"/>
      <c r="T89" s="266"/>
      <c r="U89" s="266"/>
      <c r="V89" s="266"/>
      <c r="W89" s="266"/>
      <c r="X89" s="266"/>
      <c r="Y89" s="266"/>
      <c r="Z89" s="266"/>
      <c r="AA89" s="266"/>
    </row>
    <row r="90" spans="1:27" s="593" customFormat="1" x14ac:dyDescent="0.2">
      <c r="A90" s="589"/>
      <c r="B90" s="589"/>
      <c r="C90" s="589"/>
      <c r="D90" s="589"/>
      <c r="E90" s="611"/>
      <c r="F90" s="611"/>
      <c r="G90" s="611"/>
      <c r="H90" s="611"/>
      <c r="I90" s="611"/>
      <c r="J90" s="611"/>
      <c r="K90" s="611"/>
      <c r="M90" s="266"/>
      <c r="N90" s="266"/>
      <c r="O90" s="266"/>
      <c r="P90" s="266"/>
      <c r="Q90" s="266"/>
      <c r="R90" s="266"/>
      <c r="S90" s="266"/>
      <c r="T90" s="266"/>
      <c r="U90" s="266"/>
      <c r="V90" s="266"/>
      <c r="W90" s="266"/>
      <c r="X90" s="266"/>
      <c r="Y90" s="266"/>
      <c r="Z90" s="266"/>
      <c r="AA90" s="266"/>
    </row>
    <row r="91" spans="1:27" s="593" customFormat="1" x14ac:dyDescent="0.2">
      <c r="A91" s="589"/>
      <c r="B91" s="589"/>
      <c r="C91" s="589"/>
      <c r="D91" s="589"/>
      <c r="E91" s="611"/>
      <c r="F91" s="611"/>
      <c r="G91" s="611"/>
      <c r="H91" s="611"/>
      <c r="I91" s="611"/>
      <c r="J91" s="611"/>
      <c r="K91" s="611"/>
      <c r="M91" s="266"/>
      <c r="N91" s="266"/>
      <c r="O91" s="266"/>
      <c r="P91" s="266"/>
      <c r="Q91" s="266"/>
      <c r="R91" s="266"/>
      <c r="S91" s="266"/>
      <c r="T91" s="266"/>
      <c r="U91" s="266"/>
      <c r="V91" s="266"/>
      <c r="W91" s="266"/>
      <c r="X91" s="266"/>
      <c r="Y91" s="266"/>
      <c r="Z91" s="266"/>
      <c r="AA91" s="266"/>
    </row>
    <row r="92" spans="1:27" s="593" customFormat="1" x14ac:dyDescent="0.2">
      <c r="A92" s="589"/>
      <c r="B92" s="589"/>
      <c r="C92" s="589"/>
      <c r="D92" s="589"/>
      <c r="E92" s="611"/>
      <c r="F92" s="611"/>
      <c r="G92" s="611"/>
      <c r="H92" s="611"/>
      <c r="I92" s="611"/>
      <c r="J92" s="611"/>
      <c r="K92" s="611"/>
      <c r="M92" s="266"/>
      <c r="N92" s="266"/>
      <c r="O92" s="266"/>
      <c r="P92" s="266"/>
      <c r="Q92" s="266"/>
      <c r="R92" s="266"/>
      <c r="S92" s="266"/>
      <c r="T92" s="266"/>
      <c r="U92" s="266"/>
      <c r="V92" s="266"/>
      <c r="W92" s="266"/>
      <c r="X92" s="266"/>
      <c r="Y92" s="266"/>
      <c r="Z92" s="266"/>
      <c r="AA92" s="266"/>
    </row>
    <row r="93" spans="1:27" s="593" customFormat="1" x14ac:dyDescent="0.2">
      <c r="A93" s="589"/>
      <c r="B93" s="589"/>
      <c r="C93" s="589"/>
      <c r="D93" s="589"/>
      <c r="E93" s="611"/>
      <c r="F93" s="611"/>
      <c r="G93" s="611"/>
      <c r="H93" s="611"/>
      <c r="I93" s="611"/>
      <c r="J93" s="611"/>
      <c r="K93" s="611"/>
      <c r="M93" s="266"/>
      <c r="N93" s="266"/>
      <c r="O93" s="266"/>
      <c r="P93" s="266"/>
      <c r="Q93" s="266"/>
      <c r="R93" s="266"/>
      <c r="S93" s="266"/>
      <c r="T93" s="266"/>
      <c r="U93" s="266"/>
      <c r="V93" s="266"/>
      <c r="W93" s="266"/>
      <c r="X93" s="266"/>
      <c r="Y93" s="266"/>
      <c r="Z93" s="266"/>
      <c r="AA93" s="266"/>
    </row>
    <row r="94" spans="1:27" s="593" customFormat="1" x14ac:dyDescent="0.2">
      <c r="A94" s="589"/>
      <c r="B94" s="589"/>
      <c r="C94" s="589"/>
      <c r="D94" s="589"/>
      <c r="E94" s="611"/>
      <c r="F94" s="611"/>
      <c r="G94" s="611"/>
      <c r="H94" s="611"/>
      <c r="I94" s="611"/>
      <c r="J94" s="611"/>
      <c r="K94" s="611"/>
      <c r="M94" s="266"/>
      <c r="N94" s="266"/>
      <c r="O94" s="266"/>
      <c r="P94" s="266"/>
      <c r="Q94" s="266"/>
      <c r="R94" s="266"/>
      <c r="S94" s="266"/>
      <c r="T94" s="266"/>
      <c r="U94" s="266"/>
      <c r="V94" s="266"/>
      <c r="W94" s="266"/>
      <c r="X94" s="266"/>
      <c r="Y94" s="266"/>
      <c r="Z94" s="266"/>
      <c r="AA94" s="266"/>
    </row>
    <row r="95" spans="1:27" s="593" customFormat="1" x14ac:dyDescent="0.2">
      <c r="A95" s="589"/>
      <c r="B95" s="589"/>
      <c r="C95" s="589"/>
      <c r="D95" s="589"/>
      <c r="E95" s="611"/>
      <c r="F95" s="611"/>
      <c r="G95" s="611"/>
      <c r="H95" s="611"/>
      <c r="I95" s="611"/>
      <c r="J95" s="611"/>
      <c r="K95" s="611"/>
      <c r="M95" s="266"/>
      <c r="N95" s="266"/>
      <c r="O95" s="266"/>
      <c r="P95" s="266"/>
      <c r="Q95" s="266"/>
      <c r="R95" s="266"/>
      <c r="S95" s="266"/>
      <c r="T95" s="266"/>
      <c r="U95" s="266"/>
      <c r="V95" s="266"/>
      <c r="W95" s="266"/>
      <c r="X95" s="266"/>
      <c r="Y95" s="266"/>
      <c r="Z95" s="266"/>
      <c r="AA95" s="266"/>
    </row>
    <row r="96" spans="1:27" s="593" customFormat="1" x14ac:dyDescent="0.2">
      <c r="A96" s="589"/>
      <c r="B96" s="589"/>
      <c r="C96" s="589"/>
      <c r="D96" s="589"/>
      <c r="E96" s="611"/>
      <c r="F96" s="611"/>
      <c r="G96" s="611"/>
      <c r="H96" s="611"/>
      <c r="I96" s="611"/>
      <c r="J96" s="611"/>
      <c r="K96" s="611"/>
      <c r="M96" s="266"/>
      <c r="N96" s="266"/>
      <c r="O96" s="266"/>
      <c r="P96" s="266"/>
      <c r="Q96" s="266"/>
      <c r="R96" s="266"/>
      <c r="S96" s="266"/>
      <c r="T96" s="266"/>
      <c r="U96" s="266"/>
      <c r="V96" s="266"/>
      <c r="W96" s="266"/>
      <c r="X96" s="266"/>
      <c r="Y96" s="266"/>
      <c r="Z96" s="266"/>
      <c r="AA96" s="266"/>
    </row>
    <row r="97" spans="1:27" s="593" customFormat="1" x14ac:dyDescent="0.2">
      <c r="A97" s="589"/>
      <c r="B97" s="589"/>
      <c r="C97" s="589"/>
      <c r="D97" s="589"/>
      <c r="E97" s="611"/>
      <c r="F97" s="611"/>
      <c r="G97" s="611"/>
      <c r="H97" s="611"/>
      <c r="I97" s="611"/>
      <c r="J97" s="611"/>
      <c r="K97" s="611"/>
      <c r="M97" s="266"/>
      <c r="N97" s="266"/>
      <c r="O97" s="266"/>
      <c r="P97" s="266"/>
      <c r="Q97" s="266"/>
      <c r="R97" s="266"/>
      <c r="S97" s="266"/>
      <c r="T97" s="266"/>
      <c r="U97" s="266"/>
      <c r="V97" s="266"/>
      <c r="W97" s="266"/>
      <c r="X97" s="266"/>
      <c r="Y97" s="266"/>
      <c r="Z97" s="266"/>
      <c r="AA97" s="266"/>
    </row>
    <row r="98" spans="1:27" s="593" customFormat="1" x14ac:dyDescent="0.2">
      <c r="A98" s="589"/>
      <c r="B98" s="589"/>
      <c r="C98" s="589"/>
      <c r="D98" s="589"/>
      <c r="E98" s="611"/>
      <c r="F98" s="611"/>
      <c r="G98" s="611"/>
      <c r="H98" s="611"/>
      <c r="I98" s="611"/>
      <c r="J98" s="611"/>
      <c r="K98" s="611"/>
      <c r="M98" s="266"/>
      <c r="N98" s="266"/>
      <c r="O98" s="266"/>
      <c r="P98" s="266"/>
      <c r="Q98" s="266"/>
      <c r="R98" s="266"/>
      <c r="S98" s="266"/>
      <c r="T98" s="266"/>
      <c r="U98" s="266"/>
      <c r="V98" s="266"/>
      <c r="W98" s="266"/>
      <c r="X98" s="266"/>
      <c r="Y98" s="266"/>
      <c r="Z98" s="266"/>
      <c r="AA98" s="266"/>
    </row>
    <row r="99" spans="1:27" s="593" customFormat="1" x14ac:dyDescent="0.2">
      <c r="A99" s="589"/>
      <c r="B99" s="589"/>
      <c r="C99" s="589"/>
      <c r="D99" s="589"/>
      <c r="E99" s="611"/>
      <c r="F99" s="611"/>
      <c r="G99" s="611"/>
      <c r="H99" s="611"/>
      <c r="I99" s="611"/>
      <c r="J99" s="611"/>
      <c r="K99" s="611"/>
      <c r="M99" s="266"/>
      <c r="N99" s="266"/>
      <c r="O99" s="266"/>
      <c r="P99" s="266"/>
      <c r="Q99" s="266"/>
      <c r="R99" s="266"/>
      <c r="S99" s="266"/>
      <c r="T99" s="266"/>
      <c r="U99" s="266"/>
      <c r="V99" s="266"/>
      <c r="W99" s="266"/>
      <c r="X99" s="266"/>
      <c r="Y99" s="266"/>
      <c r="Z99" s="266"/>
      <c r="AA99" s="266"/>
    </row>
    <row r="100" spans="1:27" s="593" customFormat="1" x14ac:dyDescent="0.2">
      <c r="A100" s="589"/>
      <c r="B100" s="589"/>
      <c r="C100" s="589"/>
      <c r="D100" s="589"/>
      <c r="E100" s="611"/>
      <c r="F100" s="611"/>
      <c r="G100" s="611"/>
      <c r="H100" s="611"/>
      <c r="I100" s="611"/>
      <c r="J100" s="611"/>
      <c r="K100" s="611"/>
      <c r="M100" s="266"/>
      <c r="N100" s="266"/>
      <c r="O100" s="266"/>
      <c r="P100" s="266"/>
      <c r="Q100" s="266"/>
      <c r="R100" s="266"/>
      <c r="S100" s="266"/>
      <c r="T100" s="266"/>
      <c r="U100" s="266"/>
      <c r="V100" s="266"/>
      <c r="W100" s="266"/>
      <c r="X100" s="266"/>
      <c r="Y100" s="266"/>
      <c r="Z100" s="266"/>
      <c r="AA100" s="266"/>
    </row>
    <row r="101" spans="1:27" s="593" customFormat="1" x14ac:dyDescent="0.2">
      <c r="A101" s="589"/>
      <c r="B101" s="589"/>
      <c r="C101" s="589"/>
      <c r="D101" s="589"/>
      <c r="E101" s="611"/>
      <c r="F101" s="611"/>
      <c r="G101" s="611"/>
      <c r="H101" s="611"/>
      <c r="I101" s="611"/>
      <c r="J101" s="611"/>
      <c r="K101" s="611"/>
      <c r="M101" s="266"/>
      <c r="N101" s="266"/>
      <c r="O101" s="266"/>
      <c r="P101" s="266"/>
      <c r="Q101" s="266"/>
      <c r="R101" s="266"/>
      <c r="S101" s="266"/>
      <c r="T101" s="266"/>
      <c r="U101" s="266"/>
      <c r="V101" s="266"/>
      <c r="W101" s="266"/>
      <c r="X101" s="266"/>
      <c r="Y101" s="266"/>
      <c r="Z101" s="266"/>
      <c r="AA101" s="266"/>
    </row>
    <row r="102" spans="1:27" s="593" customFormat="1" x14ac:dyDescent="0.2">
      <c r="A102" s="589"/>
      <c r="B102" s="589"/>
      <c r="C102" s="589"/>
      <c r="D102" s="589"/>
      <c r="E102" s="611"/>
      <c r="F102" s="611"/>
      <c r="G102" s="611"/>
      <c r="H102" s="611"/>
      <c r="I102" s="611"/>
      <c r="J102" s="611"/>
      <c r="K102" s="611"/>
      <c r="M102" s="266"/>
      <c r="N102" s="266"/>
      <c r="O102" s="266"/>
      <c r="P102" s="266"/>
      <c r="Q102" s="266"/>
      <c r="R102" s="266"/>
      <c r="S102" s="266"/>
      <c r="T102" s="266"/>
      <c r="U102" s="266"/>
      <c r="V102" s="266"/>
      <c r="W102" s="266"/>
      <c r="X102" s="266"/>
      <c r="Y102" s="266"/>
      <c r="Z102" s="266"/>
      <c r="AA102" s="266"/>
    </row>
    <row r="103" spans="1:27" s="593" customFormat="1" x14ac:dyDescent="0.2">
      <c r="A103" s="589"/>
      <c r="B103" s="589"/>
      <c r="C103" s="589"/>
      <c r="D103" s="589"/>
      <c r="E103" s="611"/>
      <c r="F103" s="611"/>
      <c r="G103" s="611"/>
      <c r="H103" s="611"/>
      <c r="I103" s="611"/>
      <c r="J103" s="611"/>
      <c r="K103" s="611"/>
      <c r="M103" s="266"/>
      <c r="N103" s="266"/>
      <c r="O103" s="266"/>
      <c r="P103" s="266"/>
      <c r="Q103" s="266"/>
      <c r="R103" s="266"/>
      <c r="S103" s="266"/>
      <c r="T103" s="266"/>
      <c r="U103" s="266"/>
      <c r="V103" s="266"/>
      <c r="W103" s="266"/>
      <c r="X103" s="266"/>
      <c r="Y103" s="266"/>
      <c r="Z103" s="266"/>
      <c r="AA103" s="266"/>
    </row>
    <row r="104" spans="1:27" s="593" customFormat="1" x14ac:dyDescent="0.2">
      <c r="A104" s="589"/>
      <c r="B104" s="589"/>
      <c r="C104" s="589"/>
      <c r="D104" s="589"/>
      <c r="E104" s="611"/>
      <c r="F104" s="611"/>
      <c r="G104" s="611"/>
      <c r="H104" s="611"/>
      <c r="I104" s="611"/>
      <c r="J104" s="611"/>
      <c r="K104" s="611"/>
      <c r="M104" s="266"/>
      <c r="N104" s="266"/>
      <c r="O104" s="266"/>
      <c r="P104" s="266"/>
      <c r="Q104" s="266"/>
      <c r="R104" s="266"/>
      <c r="S104" s="266"/>
      <c r="T104" s="266"/>
      <c r="U104" s="266"/>
      <c r="V104" s="266"/>
      <c r="W104" s="266"/>
      <c r="X104" s="266"/>
      <c r="Y104" s="266"/>
      <c r="Z104" s="266"/>
      <c r="AA104" s="266"/>
    </row>
    <row r="105" spans="1:27" s="593" customFormat="1" x14ac:dyDescent="0.2">
      <c r="A105" s="589"/>
      <c r="B105" s="589"/>
      <c r="C105" s="589"/>
      <c r="D105" s="589"/>
      <c r="E105" s="611"/>
      <c r="F105" s="611"/>
      <c r="G105" s="611"/>
      <c r="H105" s="611"/>
      <c r="I105" s="611"/>
      <c r="J105" s="611"/>
      <c r="K105" s="611"/>
      <c r="M105" s="266"/>
      <c r="N105" s="266"/>
      <c r="O105" s="266"/>
      <c r="P105" s="266"/>
      <c r="Q105" s="266"/>
      <c r="R105" s="266"/>
      <c r="S105" s="266"/>
      <c r="T105" s="266"/>
      <c r="U105" s="266"/>
      <c r="V105" s="266"/>
      <c r="W105" s="266"/>
      <c r="X105" s="266"/>
      <c r="Y105" s="266"/>
      <c r="Z105" s="266"/>
      <c r="AA105" s="266"/>
    </row>
    <row r="106" spans="1:27" s="593" customFormat="1" x14ac:dyDescent="0.2">
      <c r="A106" s="589"/>
      <c r="B106" s="589"/>
      <c r="C106" s="589"/>
      <c r="D106" s="589"/>
      <c r="E106" s="611"/>
      <c r="F106" s="611"/>
      <c r="G106" s="611"/>
      <c r="H106" s="611"/>
      <c r="I106" s="611"/>
      <c r="J106" s="611"/>
      <c r="K106" s="611"/>
      <c r="M106" s="266"/>
      <c r="N106" s="266"/>
      <c r="O106" s="266"/>
      <c r="P106" s="266"/>
      <c r="Q106" s="266"/>
      <c r="R106" s="266"/>
      <c r="S106" s="266"/>
      <c r="T106" s="266"/>
      <c r="U106" s="266"/>
      <c r="V106" s="266"/>
      <c r="W106" s="266"/>
      <c r="X106" s="266"/>
      <c r="Y106" s="266"/>
      <c r="Z106" s="266"/>
      <c r="AA106" s="266"/>
    </row>
    <row r="107" spans="1:27" s="593" customFormat="1" x14ac:dyDescent="0.2">
      <c r="A107" s="589"/>
      <c r="B107" s="589"/>
      <c r="C107" s="589"/>
      <c r="D107" s="589"/>
      <c r="E107" s="611"/>
      <c r="F107" s="611"/>
      <c r="G107" s="611"/>
      <c r="H107" s="611"/>
      <c r="I107" s="611"/>
      <c r="J107" s="611"/>
      <c r="K107" s="611"/>
      <c r="M107" s="266"/>
      <c r="N107" s="266"/>
      <c r="O107" s="266"/>
      <c r="P107" s="266"/>
      <c r="Q107" s="266"/>
      <c r="R107" s="266"/>
      <c r="S107" s="266"/>
      <c r="T107" s="266"/>
      <c r="U107" s="266"/>
      <c r="V107" s="266"/>
      <c r="W107" s="266"/>
      <c r="X107" s="266"/>
      <c r="Y107" s="266"/>
      <c r="Z107" s="266"/>
      <c r="AA107" s="266"/>
    </row>
    <row r="108" spans="1:27" s="593" customFormat="1" x14ac:dyDescent="0.2">
      <c r="A108" s="589"/>
      <c r="B108" s="589"/>
      <c r="C108" s="589"/>
      <c r="D108" s="589"/>
      <c r="E108" s="611"/>
      <c r="F108" s="611"/>
      <c r="G108" s="611"/>
      <c r="H108" s="611"/>
      <c r="I108" s="611"/>
      <c r="J108" s="611"/>
      <c r="K108" s="611"/>
      <c r="M108" s="266"/>
      <c r="N108" s="266"/>
      <c r="O108" s="266"/>
      <c r="P108" s="266"/>
      <c r="Q108" s="266"/>
      <c r="R108" s="266"/>
      <c r="S108" s="266"/>
      <c r="T108" s="266"/>
      <c r="U108" s="266"/>
      <c r="V108" s="266"/>
      <c r="W108" s="266"/>
      <c r="X108" s="266"/>
      <c r="Y108" s="266"/>
      <c r="Z108" s="266"/>
      <c r="AA108" s="266"/>
    </row>
    <row r="109" spans="1:27" s="593" customFormat="1" x14ac:dyDescent="0.2">
      <c r="A109" s="589"/>
      <c r="B109" s="589"/>
      <c r="C109" s="589"/>
      <c r="D109" s="589"/>
      <c r="E109" s="611"/>
      <c r="F109" s="611"/>
      <c r="G109" s="611"/>
      <c r="H109" s="611"/>
      <c r="I109" s="611"/>
      <c r="J109" s="611"/>
      <c r="K109" s="611"/>
      <c r="M109" s="266"/>
      <c r="N109" s="266"/>
      <c r="O109" s="266"/>
      <c r="P109" s="266"/>
      <c r="Q109" s="266"/>
      <c r="R109" s="266"/>
      <c r="S109" s="266"/>
      <c r="T109" s="266"/>
      <c r="U109" s="266"/>
      <c r="V109" s="266"/>
      <c r="W109" s="266"/>
      <c r="X109" s="266"/>
      <c r="Y109" s="266"/>
      <c r="Z109" s="266"/>
      <c r="AA109" s="266"/>
    </row>
    <row r="110" spans="1:27" s="593" customFormat="1" x14ac:dyDescent="0.2">
      <c r="A110" s="589"/>
      <c r="B110" s="589"/>
      <c r="C110" s="589"/>
      <c r="D110" s="589"/>
      <c r="E110" s="611"/>
      <c r="F110" s="611"/>
      <c r="G110" s="611"/>
      <c r="H110" s="611"/>
      <c r="I110" s="611"/>
      <c r="J110" s="611"/>
      <c r="K110" s="611"/>
      <c r="M110" s="266"/>
      <c r="N110" s="266"/>
      <c r="O110" s="266"/>
      <c r="P110" s="266"/>
      <c r="Q110" s="266"/>
      <c r="R110" s="266"/>
      <c r="S110" s="266"/>
      <c r="T110" s="266"/>
      <c r="U110" s="266"/>
      <c r="V110" s="266"/>
      <c r="W110" s="266"/>
      <c r="X110" s="266"/>
      <c r="Y110" s="266"/>
      <c r="Z110" s="266"/>
      <c r="AA110" s="266"/>
    </row>
    <row r="111" spans="1:27" s="593" customFormat="1" x14ac:dyDescent="0.2">
      <c r="A111" s="589"/>
      <c r="B111" s="589"/>
      <c r="C111" s="589"/>
      <c r="D111" s="589"/>
      <c r="E111" s="611"/>
      <c r="F111" s="611"/>
      <c r="G111" s="611"/>
      <c r="H111" s="611"/>
      <c r="I111" s="611"/>
      <c r="J111" s="611"/>
      <c r="K111" s="611"/>
      <c r="M111" s="266"/>
      <c r="N111" s="266"/>
      <c r="O111" s="266"/>
      <c r="P111" s="266"/>
      <c r="Q111" s="266"/>
      <c r="R111" s="266"/>
      <c r="S111" s="266"/>
      <c r="T111" s="266"/>
      <c r="U111" s="266"/>
      <c r="V111" s="266"/>
      <c r="W111" s="266"/>
      <c r="X111" s="266"/>
      <c r="Y111" s="266"/>
      <c r="Z111" s="266"/>
      <c r="AA111" s="266"/>
    </row>
    <row r="112" spans="1:27" s="593" customFormat="1" x14ac:dyDescent="0.2">
      <c r="A112" s="589"/>
      <c r="B112" s="589"/>
      <c r="C112" s="589"/>
      <c r="D112" s="589"/>
      <c r="E112" s="611"/>
      <c r="F112" s="611"/>
      <c r="G112" s="611"/>
      <c r="H112" s="611"/>
      <c r="I112" s="611"/>
      <c r="J112" s="611"/>
      <c r="K112" s="611"/>
      <c r="M112" s="266"/>
      <c r="N112" s="266"/>
      <c r="O112" s="266"/>
      <c r="P112" s="266"/>
      <c r="Q112" s="266"/>
      <c r="R112" s="266"/>
      <c r="S112" s="266"/>
      <c r="T112" s="266"/>
      <c r="U112" s="266"/>
      <c r="V112" s="266"/>
      <c r="W112" s="266"/>
      <c r="X112" s="266"/>
      <c r="Y112" s="266"/>
      <c r="Z112" s="266"/>
      <c r="AA112" s="266"/>
    </row>
    <row r="113" spans="1:27" s="593" customFormat="1" x14ac:dyDescent="0.2">
      <c r="A113" s="589"/>
      <c r="B113" s="589"/>
      <c r="C113" s="589"/>
      <c r="D113" s="589"/>
      <c r="E113" s="611"/>
      <c r="F113" s="611"/>
      <c r="G113" s="611"/>
      <c r="H113" s="611"/>
      <c r="I113" s="611"/>
      <c r="J113" s="611"/>
      <c r="K113" s="611"/>
      <c r="M113" s="266"/>
      <c r="N113" s="266"/>
      <c r="O113" s="266"/>
      <c r="P113" s="266"/>
      <c r="Q113" s="266"/>
      <c r="R113" s="266"/>
      <c r="S113" s="266"/>
      <c r="T113" s="266"/>
      <c r="U113" s="266"/>
      <c r="V113" s="266"/>
      <c r="W113" s="266"/>
      <c r="X113" s="266"/>
      <c r="Y113" s="266"/>
      <c r="Z113" s="266"/>
      <c r="AA113" s="266"/>
    </row>
    <row r="114" spans="1:27" s="593" customFormat="1" x14ac:dyDescent="0.2">
      <c r="A114" s="589"/>
      <c r="B114" s="589"/>
      <c r="C114" s="589"/>
      <c r="D114" s="589"/>
      <c r="E114" s="611"/>
      <c r="F114" s="611"/>
      <c r="G114" s="611"/>
      <c r="H114" s="611"/>
      <c r="I114" s="611"/>
      <c r="J114" s="611"/>
      <c r="K114" s="611"/>
      <c r="M114" s="266"/>
      <c r="N114" s="266"/>
      <c r="O114" s="266"/>
      <c r="P114" s="266"/>
      <c r="Q114" s="266"/>
      <c r="R114" s="266"/>
      <c r="S114" s="266"/>
      <c r="T114" s="266"/>
      <c r="U114" s="266"/>
      <c r="V114" s="266"/>
      <c r="W114" s="266"/>
      <c r="X114" s="266"/>
      <c r="Y114" s="266"/>
      <c r="Z114" s="266"/>
      <c r="AA114" s="266"/>
    </row>
    <row r="115" spans="1:27" s="593" customFormat="1" x14ac:dyDescent="0.2">
      <c r="A115" s="589"/>
      <c r="B115" s="589"/>
      <c r="C115" s="589"/>
      <c r="D115" s="589"/>
      <c r="E115" s="611"/>
      <c r="F115" s="611"/>
      <c r="G115" s="611"/>
      <c r="H115" s="611"/>
      <c r="I115" s="611"/>
      <c r="J115" s="611"/>
      <c r="K115" s="611"/>
      <c r="M115" s="266"/>
      <c r="N115" s="266"/>
      <c r="O115" s="266"/>
      <c r="P115" s="266"/>
      <c r="Q115" s="266"/>
      <c r="R115" s="266"/>
      <c r="S115" s="266"/>
      <c r="T115" s="266"/>
      <c r="U115" s="266"/>
      <c r="V115" s="266"/>
      <c r="W115" s="266"/>
      <c r="X115" s="266"/>
      <c r="Y115" s="266"/>
      <c r="Z115" s="266"/>
      <c r="AA115" s="266"/>
    </row>
    <row r="116" spans="1:27" s="593" customFormat="1" x14ac:dyDescent="0.2">
      <c r="A116" s="589"/>
      <c r="B116" s="589"/>
      <c r="C116" s="589"/>
      <c r="D116" s="589"/>
      <c r="E116" s="611"/>
      <c r="F116" s="611"/>
      <c r="G116" s="611"/>
      <c r="H116" s="611"/>
      <c r="I116" s="611"/>
      <c r="J116" s="611"/>
      <c r="K116" s="611"/>
      <c r="M116" s="266"/>
      <c r="N116" s="266"/>
      <c r="O116" s="266"/>
      <c r="P116" s="266"/>
      <c r="Q116" s="266"/>
      <c r="R116" s="266"/>
      <c r="S116" s="266"/>
      <c r="T116" s="266"/>
      <c r="U116" s="266"/>
      <c r="V116" s="266"/>
      <c r="W116" s="266"/>
      <c r="X116" s="266"/>
      <c r="Y116" s="266"/>
      <c r="Z116" s="266"/>
      <c r="AA116" s="266"/>
    </row>
    <row r="117" spans="1:27" s="593" customFormat="1" x14ac:dyDescent="0.2">
      <c r="A117" s="589"/>
      <c r="B117" s="589"/>
      <c r="C117" s="589"/>
      <c r="D117" s="589"/>
      <c r="E117" s="611"/>
      <c r="F117" s="611"/>
      <c r="G117" s="611"/>
      <c r="H117" s="611"/>
      <c r="I117" s="611"/>
      <c r="J117" s="611"/>
      <c r="K117" s="611"/>
      <c r="M117" s="266"/>
      <c r="N117" s="266"/>
      <c r="O117" s="266"/>
      <c r="P117" s="266"/>
      <c r="Q117" s="266"/>
      <c r="R117" s="266"/>
      <c r="S117" s="266"/>
      <c r="T117" s="266"/>
      <c r="U117" s="266"/>
      <c r="V117" s="266"/>
      <c r="W117" s="266"/>
      <c r="X117" s="266"/>
      <c r="Y117" s="266"/>
      <c r="Z117" s="266"/>
      <c r="AA117" s="266"/>
    </row>
    <row r="118" spans="1:27" s="593" customFormat="1" x14ac:dyDescent="0.2">
      <c r="A118" s="589"/>
      <c r="B118" s="589"/>
      <c r="C118" s="589"/>
      <c r="D118" s="589"/>
      <c r="E118" s="611"/>
      <c r="F118" s="611"/>
      <c r="G118" s="611"/>
      <c r="H118" s="611"/>
      <c r="I118" s="611"/>
      <c r="J118" s="611"/>
      <c r="K118" s="611"/>
      <c r="M118" s="266"/>
      <c r="N118" s="266"/>
      <c r="O118" s="266"/>
      <c r="P118" s="266"/>
      <c r="Q118" s="266"/>
      <c r="R118" s="266"/>
      <c r="S118" s="266"/>
      <c r="T118" s="266"/>
      <c r="U118" s="266"/>
      <c r="V118" s="266"/>
      <c r="W118" s="266"/>
      <c r="X118" s="266"/>
      <c r="Y118" s="266"/>
      <c r="Z118" s="266"/>
      <c r="AA118" s="266"/>
    </row>
    <row r="119" spans="1:27" s="593" customFormat="1" x14ac:dyDescent="0.2">
      <c r="A119" s="589"/>
      <c r="B119" s="589"/>
      <c r="C119" s="589"/>
      <c r="D119" s="589"/>
      <c r="E119" s="611"/>
      <c r="F119" s="611"/>
      <c r="G119" s="611"/>
      <c r="H119" s="611"/>
      <c r="I119" s="611"/>
      <c r="J119" s="611"/>
      <c r="K119" s="611"/>
      <c r="M119" s="266"/>
      <c r="N119" s="266"/>
      <c r="O119" s="266"/>
      <c r="P119" s="266"/>
      <c r="Q119" s="266"/>
      <c r="R119" s="266"/>
      <c r="S119" s="266"/>
      <c r="T119" s="266"/>
      <c r="U119" s="266"/>
      <c r="V119" s="266"/>
      <c r="W119" s="266"/>
      <c r="X119" s="266"/>
      <c r="Y119" s="266"/>
      <c r="Z119" s="266"/>
      <c r="AA119" s="266"/>
    </row>
    <row r="120" spans="1:27" s="593" customFormat="1" x14ac:dyDescent="0.2">
      <c r="A120" s="589"/>
      <c r="B120" s="589"/>
      <c r="C120" s="589"/>
      <c r="D120" s="589"/>
      <c r="E120" s="611"/>
      <c r="F120" s="611"/>
      <c r="G120" s="611"/>
      <c r="H120" s="611"/>
      <c r="I120" s="611"/>
      <c r="J120" s="611"/>
      <c r="K120" s="611"/>
      <c r="M120" s="266"/>
      <c r="N120" s="266"/>
      <c r="O120" s="266"/>
      <c r="P120" s="266"/>
      <c r="Q120" s="266"/>
      <c r="R120" s="266"/>
      <c r="S120" s="266"/>
      <c r="T120" s="266"/>
      <c r="U120" s="266"/>
      <c r="V120" s="266"/>
      <c r="W120" s="266"/>
      <c r="X120" s="266"/>
      <c r="Y120" s="266"/>
      <c r="Z120" s="266"/>
      <c r="AA120" s="266"/>
    </row>
    <row r="121" spans="1:27" s="593" customFormat="1" x14ac:dyDescent="0.2">
      <c r="A121" s="589"/>
      <c r="B121" s="589"/>
      <c r="C121" s="589"/>
      <c r="D121" s="589"/>
      <c r="E121" s="611"/>
      <c r="F121" s="611"/>
      <c r="G121" s="611"/>
      <c r="H121" s="611"/>
      <c r="I121" s="611"/>
      <c r="J121" s="611"/>
      <c r="K121" s="611"/>
      <c r="M121" s="266"/>
      <c r="N121" s="266"/>
      <c r="O121" s="266"/>
      <c r="P121" s="266"/>
      <c r="Q121" s="266"/>
      <c r="R121" s="266"/>
      <c r="S121" s="266"/>
      <c r="T121" s="266"/>
      <c r="U121" s="266"/>
      <c r="V121" s="266"/>
      <c r="W121" s="266"/>
      <c r="X121" s="266"/>
      <c r="Y121" s="266"/>
      <c r="Z121" s="266"/>
      <c r="AA121" s="266"/>
    </row>
    <row r="122" spans="1:27" s="593" customFormat="1" x14ac:dyDescent="0.2">
      <c r="A122" s="589"/>
      <c r="B122" s="589"/>
      <c r="C122" s="589"/>
      <c r="D122" s="589"/>
      <c r="E122" s="611"/>
      <c r="F122" s="611"/>
      <c r="G122" s="611"/>
      <c r="H122" s="611"/>
      <c r="I122" s="611"/>
      <c r="J122" s="611"/>
      <c r="K122" s="611"/>
      <c r="M122" s="266"/>
      <c r="N122" s="266"/>
      <c r="O122" s="266"/>
      <c r="P122" s="266"/>
      <c r="Q122" s="266"/>
      <c r="R122" s="266"/>
      <c r="S122" s="266"/>
      <c r="T122" s="266"/>
      <c r="U122" s="266"/>
      <c r="V122" s="266"/>
      <c r="W122" s="266"/>
      <c r="X122" s="266"/>
      <c r="Y122" s="266"/>
      <c r="Z122" s="266"/>
      <c r="AA122" s="266"/>
    </row>
    <row r="123" spans="1:27" s="593" customFormat="1" x14ac:dyDescent="0.2">
      <c r="A123" s="589"/>
      <c r="B123" s="589"/>
      <c r="C123" s="589"/>
      <c r="D123" s="589"/>
      <c r="E123" s="611"/>
      <c r="F123" s="611"/>
      <c r="G123" s="611"/>
      <c r="H123" s="611"/>
      <c r="I123" s="611"/>
      <c r="J123" s="611"/>
      <c r="K123" s="611"/>
      <c r="M123" s="266"/>
      <c r="N123" s="266"/>
      <c r="O123" s="266"/>
      <c r="P123" s="266"/>
      <c r="Q123" s="266"/>
      <c r="R123" s="266"/>
      <c r="S123" s="266"/>
      <c r="T123" s="266"/>
      <c r="U123" s="266"/>
      <c r="V123" s="266"/>
      <c r="W123" s="266"/>
      <c r="X123" s="266"/>
      <c r="Y123" s="266"/>
      <c r="Z123" s="266"/>
      <c r="AA123" s="266"/>
    </row>
    <row r="124" spans="1:27" s="593" customFormat="1" x14ac:dyDescent="0.2">
      <c r="A124" s="589"/>
      <c r="B124" s="589"/>
      <c r="C124" s="589"/>
      <c r="D124" s="589"/>
      <c r="E124" s="611"/>
      <c r="F124" s="611"/>
      <c r="G124" s="611"/>
      <c r="H124" s="611"/>
      <c r="I124" s="611"/>
      <c r="J124" s="611"/>
      <c r="K124" s="611"/>
      <c r="M124" s="266"/>
      <c r="N124" s="266"/>
      <c r="O124" s="266"/>
      <c r="P124" s="266"/>
      <c r="Q124" s="266"/>
      <c r="R124" s="266"/>
      <c r="S124" s="266"/>
      <c r="T124" s="266"/>
      <c r="U124" s="266"/>
      <c r="V124" s="266"/>
      <c r="W124" s="266"/>
      <c r="X124" s="266"/>
      <c r="Y124" s="266"/>
      <c r="Z124" s="266"/>
      <c r="AA124" s="266"/>
    </row>
    <row r="125" spans="1:27" s="593" customFormat="1" x14ac:dyDescent="0.2">
      <c r="A125" s="589"/>
      <c r="B125" s="589"/>
      <c r="C125" s="589"/>
      <c r="D125" s="589"/>
      <c r="E125" s="611"/>
      <c r="F125" s="611"/>
      <c r="G125" s="611"/>
      <c r="H125" s="611"/>
      <c r="I125" s="611"/>
      <c r="J125" s="611"/>
      <c r="K125" s="611"/>
      <c r="M125" s="266"/>
      <c r="N125" s="266"/>
      <c r="O125" s="266"/>
      <c r="P125" s="266"/>
      <c r="Q125" s="266"/>
      <c r="R125" s="266"/>
      <c r="S125" s="266"/>
      <c r="T125" s="266"/>
      <c r="U125" s="266"/>
      <c r="V125" s="266"/>
      <c r="W125" s="266"/>
      <c r="X125" s="266"/>
      <c r="Y125" s="266"/>
      <c r="Z125" s="266"/>
      <c r="AA125" s="266"/>
    </row>
    <row r="126" spans="1:27" s="593" customFormat="1" x14ac:dyDescent="0.2">
      <c r="A126" s="589"/>
      <c r="B126" s="589"/>
      <c r="C126" s="589"/>
      <c r="D126" s="589"/>
      <c r="E126" s="611"/>
      <c r="F126" s="611"/>
      <c r="G126" s="611"/>
      <c r="H126" s="611"/>
      <c r="I126" s="611"/>
      <c r="J126" s="611"/>
      <c r="K126" s="611"/>
      <c r="M126" s="266"/>
      <c r="N126" s="266"/>
      <c r="O126" s="266"/>
      <c r="P126" s="266"/>
      <c r="Q126" s="266"/>
      <c r="R126" s="266"/>
      <c r="S126" s="266"/>
      <c r="T126" s="266"/>
      <c r="U126" s="266"/>
      <c r="V126" s="266"/>
      <c r="W126" s="266"/>
      <c r="X126" s="266"/>
      <c r="Y126" s="266"/>
      <c r="Z126" s="266"/>
      <c r="AA126" s="266"/>
    </row>
    <row r="127" spans="1:27" s="593" customFormat="1" x14ac:dyDescent="0.2">
      <c r="A127" s="589"/>
      <c r="B127" s="589"/>
      <c r="C127" s="589"/>
      <c r="D127" s="589"/>
      <c r="E127" s="611"/>
      <c r="F127" s="611"/>
      <c r="G127" s="611"/>
      <c r="H127" s="611"/>
      <c r="I127" s="611"/>
      <c r="J127" s="611"/>
      <c r="K127" s="611"/>
      <c r="M127" s="266"/>
      <c r="N127" s="266"/>
      <c r="O127" s="266"/>
      <c r="P127" s="266"/>
      <c r="Q127" s="266"/>
      <c r="R127" s="266"/>
      <c r="S127" s="266"/>
      <c r="T127" s="266"/>
      <c r="U127" s="266"/>
      <c r="V127" s="266"/>
      <c r="W127" s="266"/>
      <c r="X127" s="266"/>
      <c r="Y127" s="266"/>
      <c r="Z127" s="266"/>
      <c r="AA127" s="266"/>
    </row>
    <row r="128" spans="1:27" s="593" customFormat="1" x14ac:dyDescent="0.2">
      <c r="A128" s="589"/>
      <c r="B128" s="589"/>
      <c r="C128" s="589"/>
      <c r="D128" s="589"/>
      <c r="E128" s="611"/>
      <c r="F128" s="611"/>
      <c r="G128" s="611"/>
      <c r="H128" s="611"/>
      <c r="I128" s="611"/>
      <c r="J128" s="611"/>
      <c r="K128" s="611"/>
      <c r="M128" s="266"/>
      <c r="N128" s="266"/>
      <c r="O128" s="266"/>
      <c r="P128" s="266"/>
      <c r="Q128" s="266"/>
      <c r="R128" s="266"/>
      <c r="S128" s="266"/>
      <c r="T128" s="266"/>
      <c r="U128" s="266"/>
      <c r="V128" s="266"/>
      <c r="W128" s="266"/>
      <c r="X128" s="266"/>
      <c r="Y128" s="266"/>
      <c r="Z128" s="266"/>
      <c r="AA128" s="266"/>
    </row>
    <row r="129" spans="1:27" s="593" customFormat="1" x14ac:dyDescent="0.2">
      <c r="A129" s="589"/>
      <c r="B129" s="589"/>
      <c r="C129" s="589"/>
      <c r="D129" s="589"/>
      <c r="E129" s="611"/>
      <c r="F129" s="611"/>
      <c r="G129" s="611"/>
      <c r="H129" s="611"/>
      <c r="I129" s="611"/>
      <c r="J129" s="611"/>
      <c r="K129" s="611"/>
      <c r="M129" s="266"/>
      <c r="N129" s="266"/>
      <c r="O129" s="266"/>
      <c r="P129" s="266"/>
      <c r="Q129" s="266"/>
      <c r="R129" s="266"/>
      <c r="S129" s="266"/>
      <c r="T129" s="266"/>
      <c r="U129" s="266"/>
      <c r="V129" s="266"/>
      <c r="W129" s="266"/>
      <c r="X129" s="266"/>
      <c r="Y129" s="266"/>
      <c r="Z129" s="266"/>
      <c r="AA129" s="266"/>
    </row>
    <row r="130" spans="1:27" s="593" customFormat="1" x14ac:dyDescent="0.2">
      <c r="A130" s="589"/>
      <c r="B130" s="589"/>
      <c r="C130" s="589"/>
      <c r="D130" s="589"/>
      <c r="E130" s="611"/>
      <c r="F130" s="611"/>
      <c r="G130" s="611"/>
      <c r="H130" s="611"/>
      <c r="I130" s="611"/>
      <c r="J130" s="611"/>
      <c r="K130" s="611"/>
      <c r="M130" s="266"/>
      <c r="N130" s="266"/>
      <c r="O130" s="266"/>
      <c r="P130" s="266"/>
      <c r="Q130" s="266"/>
      <c r="R130" s="266"/>
      <c r="S130" s="266"/>
      <c r="T130" s="266"/>
      <c r="U130" s="266"/>
      <c r="V130" s="266"/>
      <c r="W130" s="266"/>
      <c r="X130" s="266"/>
      <c r="Y130" s="266"/>
      <c r="Z130" s="266"/>
      <c r="AA130" s="266"/>
    </row>
    <row r="131" spans="1:27" s="593" customFormat="1" x14ac:dyDescent="0.2">
      <c r="A131" s="589"/>
      <c r="B131" s="589"/>
      <c r="C131" s="589"/>
      <c r="D131" s="589"/>
      <c r="E131" s="611"/>
      <c r="F131" s="611"/>
      <c r="G131" s="611"/>
      <c r="H131" s="611"/>
      <c r="I131" s="611"/>
      <c r="J131" s="611"/>
      <c r="K131" s="611"/>
      <c r="M131" s="266"/>
      <c r="N131" s="266"/>
      <c r="O131" s="266"/>
      <c r="P131" s="266"/>
      <c r="Q131" s="266"/>
      <c r="R131" s="266"/>
      <c r="S131" s="266"/>
      <c r="T131" s="266"/>
      <c r="U131" s="266"/>
      <c r="V131" s="266"/>
      <c r="W131" s="266"/>
      <c r="X131" s="266"/>
      <c r="Y131" s="266"/>
      <c r="Z131" s="266"/>
      <c r="AA131" s="266"/>
    </row>
    <row r="132" spans="1:27" s="593" customFormat="1" x14ac:dyDescent="0.2">
      <c r="A132" s="589"/>
      <c r="B132" s="589"/>
      <c r="C132" s="589"/>
      <c r="D132" s="589"/>
      <c r="E132" s="611"/>
      <c r="F132" s="611"/>
      <c r="G132" s="611"/>
      <c r="H132" s="611"/>
      <c r="I132" s="611"/>
      <c r="J132" s="611"/>
      <c r="K132" s="611"/>
      <c r="M132" s="266"/>
      <c r="N132" s="266"/>
      <c r="O132" s="266"/>
      <c r="P132" s="266"/>
      <c r="Q132" s="266"/>
      <c r="R132" s="266"/>
      <c r="S132" s="266"/>
      <c r="T132" s="266"/>
      <c r="U132" s="266"/>
      <c r="V132" s="266"/>
      <c r="W132" s="266"/>
      <c r="X132" s="266"/>
      <c r="Y132" s="266"/>
      <c r="Z132" s="266"/>
      <c r="AA132" s="266"/>
    </row>
    <row r="133" spans="1:27" s="593" customFormat="1" x14ac:dyDescent="0.2">
      <c r="A133" s="589"/>
      <c r="B133" s="589"/>
      <c r="C133" s="589"/>
      <c r="D133" s="589"/>
      <c r="E133" s="611"/>
      <c r="F133" s="611"/>
      <c r="G133" s="611"/>
      <c r="H133" s="611"/>
      <c r="I133" s="611"/>
      <c r="J133" s="611"/>
      <c r="K133" s="611"/>
      <c r="M133" s="266"/>
      <c r="N133" s="266"/>
      <c r="O133" s="266"/>
      <c r="P133" s="266"/>
      <c r="Q133" s="266"/>
      <c r="R133" s="266"/>
      <c r="S133" s="266"/>
      <c r="T133" s="266"/>
      <c r="U133" s="266"/>
      <c r="V133" s="266"/>
      <c r="W133" s="266"/>
      <c r="X133" s="266"/>
      <c r="Y133" s="266"/>
      <c r="Z133" s="266"/>
      <c r="AA133" s="266"/>
    </row>
    <row r="134" spans="1:27" s="593" customFormat="1" x14ac:dyDescent="0.2">
      <c r="A134" s="589"/>
      <c r="B134" s="589"/>
      <c r="C134" s="589"/>
      <c r="D134" s="589"/>
      <c r="E134" s="611"/>
      <c r="F134" s="611"/>
      <c r="G134" s="611"/>
      <c r="H134" s="611"/>
      <c r="I134" s="611"/>
      <c r="J134" s="611"/>
      <c r="K134" s="611"/>
      <c r="M134" s="266"/>
      <c r="N134" s="266"/>
      <c r="O134" s="266"/>
      <c r="P134" s="266"/>
      <c r="Q134" s="266"/>
      <c r="R134" s="266"/>
      <c r="S134" s="266"/>
      <c r="T134" s="266"/>
      <c r="U134" s="266"/>
      <c r="V134" s="266"/>
      <c r="W134" s="266"/>
      <c r="X134" s="266"/>
      <c r="Y134" s="266"/>
      <c r="Z134" s="266"/>
      <c r="AA134" s="266"/>
    </row>
    <row r="135" spans="1:27" s="593" customFormat="1" x14ac:dyDescent="0.2">
      <c r="A135" s="589"/>
      <c r="B135" s="589"/>
      <c r="C135" s="589"/>
      <c r="D135" s="589"/>
      <c r="E135" s="611"/>
      <c r="F135" s="611"/>
      <c r="G135" s="611"/>
      <c r="H135" s="611"/>
      <c r="I135" s="611"/>
      <c r="J135" s="611"/>
      <c r="K135" s="611"/>
      <c r="M135" s="266"/>
      <c r="N135" s="266"/>
      <c r="O135" s="266"/>
      <c r="P135" s="266"/>
      <c r="Q135" s="266"/>
      <c r="R135" s="266"/>
      <c r="S135" s="266"/>
      <c r="T135" s="266"/>
      <c r="U135" s="266"/>
      <c r="V135" s="266"/>
      <c r="W135" s="266"/>
      <c r="X135" s="266"/>
      <c r="Y135" s="266"/>
      <c r="Z135" s="266"/>
      <c r="AA135" s="266"/>
    </row>
    <row r="136" spans="1:27" s="593" customFormat="1" x14ac:dyDescent="0.2">
      <c r="A136" s="589"/>
      <c r="B136" s="589"/>
      <c r="C136" s="589"/>
      <c r="D136" s="589"/>
      <c r="E136" s="611"/>
      <c r="F136" s="611"/>
      <c r="G136" s="611"/>
      <c r="H136" s="611"/>
      <c r="I136" s="611"/>
      <c r="J136" s="611"/>
      <c r="K136" s="611"/>
      <c r="M136" s="266"/>
      <c r="N136" s="266"/>
      <c r="O136" s="266"/>
      <c r="P136" s="266"/>
      <c r="Q136" s="266"/>
      <c r="R136" s="266"/>
      <c r="S136" s="266"/>
      <c r="T136" s="266"/>
      <c r="U136" s="266"/>
      <c r="V136" s="266"/>
      <c r="W136" s="266"/>
      <c r="X136" s="266"/>
      <c r="Y136" s="266"/>
      <c r="Z136" s="266"/>
      <c r="AA136" s="266"/>
    </row>
    <row r="137" spans="1:27" s="593" customFormat="1" x14ac:dyDescent="0.2">
      <c r="A137" s="589"/>
      <c r="B137" s="589"/>
      <c r="C137" s="589"/>
      <c r="D137" s="589"/>
      <c r="E137" s="611"/>
      <c r="F137" s="611"/>
      <c r="G137" s="611"/>
      <c r="H137" s="611"/>
      <c r="I137" s="611"/>
      <c r="J137" s="611"/>
      <c r="K137" s="611"/>
      <c r="M137" s="266"/>
      <c r="N137" s="266"/>
      <c r="O137" s="266"/>
      <c r="P137" s="266"/>
      <c r="Q137" s="266"/>
      <c r="R137" s="266"/>
      <c r="S137" s="266"/>
      <c r="T137" s="266"/>
      <c r="U137" s="266"/>
      <c r="V137" s="266"/>
      <c r="W137" s="266"/>
      <c r="X137" s="266"/>
      <c r="Y137" s="266"/>
      <c r="Z137" s="266"/>
      <c r="AA137" s="266"/>
    </row>
    <row r="138" spans="1:27" s="593" customFormat="1" x14ac:dyDescent="0.2">
      <c r="A138" s="589"/>
      <c r="B138" s="589"/>
      <c r="C138" s="589"/>
      <c r="D138" s="589"/>
      <c r="E138" s="611"/>
      <c r="F138" s="611"/>
      <c r="G138" s="611"/>
      <c r="H138" s="611"/>
      <c r="I138" s="611"/>
      <c r="J138" s="611"/>
      <c r="K138" s="611"/>
      <c r="M138" s="266"/>
      <c r="N138" s="266"/>
      <c r="O138" s="266"/>
      <c r="P138" s="266"/>
      <c r="Q138" s="266"/>
      <c r="R138" s="266"/>
      <c r="S138" s="266"/>
      <c r="T138" s="266"/>
      <c r="U138" s="266"/>
      <c r="V138" s="266"/>
      <c r="W138" s="266"/>
      <c r="X138" s="266"/>
      <c r="Y138" s="266"/>
      <c r="Z138" s="266"/>
      <c r="AA138" s="266"/>
    </row>
    <row r="139" spans="1:27" s="593" customFormat="1" x14ac:dyDescent="0.2">
      <c r="A139" s="589"/>
      <c r="B139" s="589"/>
      <c r="C139" s="589"/>
      <c r="D139" s="589"/>
      <c r="E139" s="611"/>
      <c r="F139" s="611"/>
      <c r="G139" s="611"/>
      <c r="H139" s="611"/>
      <c r="I139" s="611"/>
      <c r="J139" s="611"/>
      <c r="K139" s="611"/>
      <c r="M139" s="266"/>
      <c r="N139" s="266"/>
      <c r="O139" s="266"/>
      <c r="P139" s="266"/>
      <c r="Q139" s="266"/>
      <c r="R139" s="266"/>
      <c r="S139" s="266"/>
      <c r="T139" s="266"/>
      <c r="U139" s="266"/>
      <c r="V139" s="266"/>
      <c r="W139" s="266"/>
      <c r="X139" s="266"/>
      <c r="Y139" s="266"/>
      <c r="Z139" s="266"/>
      <c r="AA139" s="266"/>
    </row>
    <row r="140" spans="1:27" s="593" customFormat="1" x14ac:dyDescent="0.2">
      <c r="A140" s="589"/>
      <c r="B140" s="589"/>
      <c r="C140" s="589"/>
      <c r="D140" s="589"/>
      <c r="E140" s="611"/>
      <c r="F140" s="611"/>
      <c r="G140" s="611"/>
      <c r="H140" s="611"/>
      <c r="I140" s="611"/>
      <c r="J140" s="611"/>
      <c r="K140" s="611"/>
      <c r="M140" s="266"/>
      <c r="N140" s="266"/>
      <c r="O140" s="266"/>
      <c r="P140" s="266"/>
      <c r="Q140" s="266"/>
      <c r="R140" s="266"/>
      <c r="S140" s="266"/>
      <c r="T140" s="266"/>
      <c r="U140" s="266"/>
      <c r="V140" s="266"/>
      <c r="W140" s="266"/>
      <c r="X140" s="266"/>
      <c r="Y140" s="266"/>
      <c r="Z140" s="266"/>
      <c r="AA140" s="266"/>
    </row>
    <row r="141" spans="1:27" s="593" customFormat="1" x14ac:dyDescent="0.2">
      <c r="A141" s="589"/>
      <c r="B141" s="589"/>
      <c r="C141" s="589"/>
      <c r="D141" s="589"/>
      <c r="E141" s="611"/>
      <c r="F141" s="611"/>
      <c r="G141" s="611"/>
      <c r="H141" s="611"/>
      <c r="I141" s="611"/>
      <c r="J141" s="611"/>
      <c r="K141" s="611"/>
      <c r="M141" s="266"/>
      <c r="N141" s="266"/>
      <c r="O141" s="266"/>
      <c r="P141" s="266"/>
      <c r="Q141" s="266"/>
      <c r="R141" s="266"/>
      <c r="S141" s="266"/>
      <c r="T141" s="266"/>
      <c r="U141" s="266"/>
      <c r="V141" s="266"/>
      <c r="W141" s="266"/>
      <c r="X141" s="266"/>
      <c r="Y141" s="266"/>
      <c r="Z141" s="266"/>
      <c r="AA141" s="266"/>
    </row>
    <row r="142" spans="1:27" s="593" customFormat="1" x14ac:dyDescent="0.2">
      <c r="A142" s="589"/>
      <c r="B142" s="589"/>
      <c r="C142" s="589"/>
      <c r="D142" s="589"/>
      <c r="E142" s="611"/>
      <c r="F142" s="611"/>
      <c r="G142" s="611"/>
      <c r="H142" s="611"/>
      <c r="I142" s="611"/>
      <c r="J142" s="611"/>
      <c r="K142" s="611"/>
      <c r="M142" s="266"/>
      <c r="N142" s="266"/>
      <c r="O142" s="266"/>
      <c r="P142" s="266"/>
      <c r="Q142" s="266"/>
      <c r="R142" s="266"/>
      <c r="S142" s="266"/>
      <c r="T142" s="266"/>
      <c r="U142" s="266"/>
      <c r="V142" s="266"/>
      <c r="W142" s="266"/>
      <c r="X142" s="266"/>
      <c r="Y142" s="266"/>
      <c r="Z142" s="266"/>
      <c r="AA142" s="266"/>
    </row>
    <row r="143" spans="1:27" s="593" customFormat="1" x14ac:dyDescent="0.2">
      <c r="A143" s="589"/>
      <c r="B143" s="589"/>
      <c r="C143" s="589"/>
      <c r="D143" s="589"/>
      <c r="E143" s="611"/>
      <c r="F143" s="611"/>
      <c r="G143" s="611"/>
      <c r="H143" s="611"/>
      <c r="I143" s="611"/>
      <c r="J143" s="611"/>
      <c r="K143" s="611"/>
      <c r="M143" s="266"/>
      <c r="N143" s="266"/>
      <c r="O143" s="266"/>
      <c r="P143" s="266"/>
      <c r="Q143" s="266"/>
      <c r="R143" s="266"/>
      <c r="S143" s="266"/>
      <c r="T143" s="266"/>
      <c r="U143" s="266"/>
      <c r="V143" s="266"/>
      <c r="W143" s="266"/>
      <c r="X143" s="266"/>
      <c r="Y143" s="266"/>
      <c r="Z143" s="266"/>
      <c r="AA143" s="266"/>
    </row>
    <row r="144" spans="1:27" s="593" customFormat="1" x14ac:dyDescent="0.2">
      <c r="A144" s="589"/>
      <c r="B144" s="589"/>
      <c r="C144" s="589"/>
      <c r="D144" s="589"/>
      <c r="E144" s="611"/>
      <c r="F144" s="611"/>
      <c r="G144" s="611"/>
      <c r="H144" s="611"/>
      <c r="I144" s="611"/>
      <c r="J144" s="611"/>
      <c r="K144" s="611"/>
      <c r="M144" s="266"/>
      <c r="N144" s="266"/>
      <c r="O144" s="266"/>
      <c r="P144" s="266"/>
      <c r="Q144" s="266"/>
      <c r="R144" s="266"/>
      <c r="S144" s="266"/>
      <c r="T144" s="266"/>
      <c r="U144" s="266"/>
      <c r="V144" s="266"/>
      <c r="W144" s="266"/>
      <c r="X144" s="266"/>
      <c r="Y144" s="266"/>
      <c r="Z144" s="266"/>
      <c r="AA144" s="266"/>
    </row>
    <row r="145" spans="1:27" s="593" customFormat="1" x14ac:dyDescent="0.2">
      <c r="A145" s="589"/>
      <c r="B145" s="589"/>
      <c r="C145" s="589"/>
      <c r="D145" s="589"/>
      <c r="E145" s="611"/>
      <c r="F145" s="611"/>
      <c r="G145" s="611"/>
      <c r="H145" s="611"/>
      <c r="I145" s="611"/>
      <c r="J145" s="611"/>
      <c r="K145" s="611"/>
      <c r="M145" s="266"/>
      <c r="N145" s="266"/>
      <c r="O145" s="266"/>
      <c r="P145" s="266"/>
      <c r="Q145" s="266"/>
      <c r="R145" s="266"/>
      <c r="S145" s="266"/>
      <c r="T145" s="266"/>
      <c r="U145" s="266"/>
      <c r="V145" s="266"/>
      <c r="W145" s="266"/>
      <c r="X145" s="266"/>
      <c r="Y145" s="266"/>
      <c r="Z145" s="266"/>
      <c r="AA145" s="266"/>
    </row>
    <row r="146" spans="1:27" s="593" customFormat="1" x14ac:dyDescent="0.2">
      <c r="A146" s="589"/>
      <c r="B146" s="589"/>
      <c r="C146" s="589"/>
      <c r="D146" s="589"/>
      <c r="E146" s="611"/>
      <c r="F146" s="611"/>
      <c r="G146" s="611"/>
      <c r="H146" s="611"/>
      <c r="I146" s="611"/>
      <c r="J146" s="611"/>
      <c r="K146" s="611"/>
      <c r="M146" s="266"/>
      <c r="N146" s="266"/>
      <c r="O146" s="266"/>
      <c r="P146" s="266"/>
      <c r="Q146" s="266"/>
      <c r="R146" s="266"/>
      <c r="S146" s="266"/>
      <c r="T146" s="266"/>
      <c r="U146" s="266"/>
      <c r="V146" s="266"/>
      <c r="W146" s="266"/>
      <c r="X146" s="266"/>
      <c r="Y146" s="266"/>
      <c r="Z146" s="266"/>
      <c r="AA146" s="266"/>
    </row>
    <row r="147" spans="1:27" s="593" customFormat="1" x14ac:dyDescent="0.2">
      <c r="A147" s="589"/>
      <c r="B147" s="589"/>
      <c r="C147" s="589"/>
      <c r="D147" s="589"/>
      <c r="E147" s="611"/>
      <c r="F147" s="611"/>
      <c r="G147" s="611"/>
      <c r="H147" s="611"/>
      <c r="I147" s="611"/>
      <c r="J147" s="611"/>
      <c r="K147" s="611"/>
      <c r="M147" s="266"/>
      <c r="N147" s="266"/>
      <c r="O147" s="266"/>
      <c r="P147" s="266"/>
      <c r="Q147" s="266"/>
      <c r="R147" s="266"/>
      <c r="S147" s="266"/>
      <c r="T147" s="266"/>
      <c r="U147" s="266"/>
      <c r="V147" s="266"/>
      <c r="W147" s="266"/>
      <c r="X147" s="266"/>
      <c r="Y147" s="266"/>
      <c r="Z147" s="266"/>
      <c r="AA147" s="266"/>
    </row>
    <row r="148" spans="1:27" s="593" customFormat="1" x14ac:dyDescent="0.2">
      <c r="A148" s="589"/>
      <c r="B148" s="589"/>
      <c r="C148" s="589"/>
      <c r="D148" s="589"/>
      <c r="E148" s="611"/>
      <c r="F148" s="611"/>
      <c r="G148" s="611"/>
      <c r="H148" s="611"/>
      <c r="I148" s="611"/>
      <c r="J148" s="611"/>
      <c r="K148" s="611"/>
      <c r="M148" s="266"/>
      <c r="N148" s="266"/>
      <c r="O148" s="266"/>
      <c r="P148" s="266"/>
      <c r="Q148" s="266"/>
      <c r="R148" s="266"/>
      <c r="S148" s="266"/>
      <c r="T148" s="266"/>
      <c r="U148" s="266"/>
      <c r="V148" s="266"/>
      <c r="W148" s="266"/>
      <c r="X148" s="266"/>
      <c r="Y148" s="266"/>
      <c r="Z148" s="266"/>
      <c r="AA148" s="266"/>
    </row>
    <row r="149" spans="1:27" s="593" customFormat="1" x14ac:dyDescent="0.2">
      <c r="A149" s="589"/>
      <c r="B149" s="589"/>
      <c r="C149" s="589"/>
      <c r="D149" s="589"/>
      <c r="E149" s="611"/>
      <c r="F149" s="611"/>
      <c r="G149" s="611"/>
      <c r="H149" s="611"/>
      <c r="I149" s="611"/>
      <c r="J149" s="611"/>
      <c r="K149" s="611"/>
      <c r="M149" s="266"/>
      <c r="N149" s="266"/>
      <c r="O149" s="266"/>
      <c r="P149" s="266"/>
      <c r="Q149" s="266"/>
      <c r="R149" s="266"/>
      <c r="S149" s="266"/>
      <c r="T149" s="266"/>
      <c r="U149" s="266"/>
      <c r="V149" s="266"/>
      <c r="W149" s="266"/>
      <c r="X149" s="266"/>
      <c r="Y149" s="266"/>
      <c r="Z149" s="266"/>
      <c r="AA149" s="266"/>
    </row>
    <row r="150" spans="1:27" s="593" customFormat="1" x14ac:dyDescent="0.2">
      <c r="A150" s="589"/>
      <c r="B150" s="589"/>
      <c r="C150" s="589"/>
      <c r="D150" s="589"/>
      <c r="E150" s="611"/>
      <c r="F150" s="611"/>
      <c r="G150" s="611"/>
      <c r="H150" s="611"/>
      <c r="I150" s="611"/>
      <c r="J150" s="611"/>
      <c r="K150" s="611"/>
      <c r="M150" s="266"/>
      <c r="N150" s="266"/>
      <c r="O150" s="266"/>
      <c r="P150" s="266"/>
      <c r="Q150" s="266"/>
      <c r="R150" s="266"/>
      <c r="S150" s="266"/>
      <c r="T150" s="266"/>
      <c r="U150" s="266"/>
      <c r="V150" s="266"/>
      <c r="W150" s="266"/>
      <c r="X150" s="266"/>
      <c r="Y150" s="266"/>
      <c r="Z150" s="266"/>
      <c r="AA150" s="266"/>
    </row>
    <row r="151" spans="1:27" s="593" customFormat="1" x14ac:dyDescent="0.2">
      <c r="A151" s="589"/>
      <c r="B151" s="589"/>
      <c r="C151" s="589"/>
      <c r="D151" s="589"/>
      <c r="E151" s="611"/>
      <c r="F151" s="611"/>
      <c r="G151" s="611"/>
      <c r="H151" s="611"/>
      <c r="I151" s="611"/>
      <c r="J151" s="611"/>
      <c r="K151" s="611"/>
      <c r="M151" s="266"/>
      <c r="N151" s="266"/>
      <c r="O151" s="266"/>
      <c r="P151" s="266"/>
      <c r="Q151" s="266"/>
      <c r="R151" s="266"/>
      <c r="S151" s="266"/>
      <c r="T151" s="266"/>
      <c r="U151" s="266"/>
      <c r="V151" s="266"/>
      <c r="W151" s="266"/>
      <c r="X151" s="266"/>
      <c r="Y151" s="266"/>
      <c r="Z151" s="266"/>
      <c r="AA151" s="266"/>
    </row>
    <row r="152" spans="1:27" s="593" customFormat="1" x14ac:dyDescent="0.2">
      <c r="A152" s="589"/>
      <c r="B152" s="589"/>
      <c r="C152" s="589"/>
      <c r="D152" s="589"/>
      <c r="E152" s="611"/>
      <c r="F152" s="611"/>
      <c r="G152" s="611"/>
      <c r="H152" s="611"/>
      <c r="I152" s="611"/>
      <c r="J152" s="611"/>
      <c r="K152" s="611"/>
      <c r="M152" s="266"/>
      <c r="N152" s="266"/>
      <c r="O152" s="266"/>
      <c r="P152" s="266"/>
      <c r="Q152" s="266"/>
      <c r="R152" s="266"/>
      <c r="S152" s="266"/>
      <c r="T152" s="266"/>
      <c r="U152" s="266"/>
      <c r="V152" s="266"/>
      <c r="W152" s="266"/>
      <c r="X152" s="266"/>
      <c r="Y152" s="266"/>
      <c r="Z152" s="266"/>
      <c r="AA152" s="266"/>
    </row>
    <row r="153" spans="1:27" s="593" customFormat="1" x14ac:dyDescent="0.2">
      <c r="A153" s="589"/>
      <c r="B153" s="589"/>
      <c r="C153" s="589"/>
      <c r="D153" s="589"/>
      <c r="E153" s="611"/>
      <c r="F153" s="611"/>
      <c r="G153" s="611"/>
      <c r="H153" s="611"/>
      <c r="I153" s="611"/>
      <c r="J153" s="611"/>
      <c r="K153" s="611"/>
      <c r="M153" s="266"/>
      <c r="N153" s="266"/>
      <c r="O153" s="266"/>
      <c r="P153" s="266"/>
      <c r="Q153" s="266"/>
      <c r="R153" s="266"/>
      <c r="S153" s="266"/>
      <c r="T153" s="266"/>
      <c r="U153" s="266"/>
      <c r="V153" s="266"/>
      <c r="W153" s="266"/>
      <c r="X153" s="266"/>
      <c r="Y153" s="266"/>
      <c r="Z153" s="266"/>
      <c r="AA153" s="266"/>
    </row>
    <row r="154" spans="1:27" s="593" customFormat="1" x14ac:dyDescent="0.2">
      <c r="A154" s="589"/>
      <c r="B154" s="589"/>
      <c r="C154" s="589"/>
      <c r="D154" s="589"/>
      <c r="E154" s="611"/>
      <c r="F154" s="611"/>
      <c r="G154" s="611"/>
      <c r="H154" s="611"/>
      <c r="I154" s="611"/>
      <c r="J154" s="611"/>
      <c r="K154" s="611"/>
      <c r="M154" s="266"/>
      <c r="N154" s="266"/>
      <c r="O154" s="266"/>
      <c r="P154" s="266"/>
      <c r="Q154" s="266"/>
      <c r="R154" s="266"/>
      <c r="S154" s="266"/>
      <c r="T154" s="266"/>
      <c r="U154" s="266"/>
      <c r="V154" s="266"/>
      <c r="W154" s="266"/>
      <c r="X154" s="266"/>
      <c r="Y154" s="266"/>
      <c r="Z154" s="266"/>
      <c r="AA154" s="266"/>
    </row>
    <row r="155" spans="1:27" s="593" customFormat="1" x14ac:dyDescent="0.2">
      <c r="A155" s="589"/>
      <c r="B155" s="589"/>
      <c r="C155" s="589"/>
      <c r="D155" s="589"/>
      <c r="E155" s="611"/>
      <c r="F155" s="611"/>
      <c r="G155" s="611"/>
      <c r="H155" s="611"/>
      <c r="I155" s="611"/>
      <c r="J155" s="611"/>
      <c r="K155" s="611"/>
      <c r="M155" s="266"/>
      <c r="N155" s="266"/>
      <c r="O155" s="266"/>
      <c r="P155" s="266"/>
      <c r="Q155" s="266"/>
      <c r="R155" s="266"/>
      <c r="S155" s="266"/>
      <c r="T155" s="266"/>
      <c r="U155" s="266"/>
      <c r="V155" s="266"/>
      <c r="W155" s="266"/>
      <c r="X155" s="266"/>
      <c r="Y155" s="266"/>
      <c r="Z155" s="266"/>
      <c r="AA155" s="266"/>
    </row>
    <row r="156" spans="1:27" s="593" customFormat="1" x14ac:dyDescent="0.2">
      <c r="A156" s="589"/>
      <c r="B156" s="589"/>
      <c r="C156" s="589"/>
      <c r="D156" s="589"/>
      <c r="E156" s="611"/>
      <c r="F156" s="611"/>
      <c r="G156" s="611"/>
      <c r="H156" s="611"/>
      <c r="I156" s="611"/>
      <c r="J156" s="611"/>
      <c r="K156" s="611"/>
      <c r="M156" s="266"/>
      <c r="N156" s="266"/>
      <c r="O156" s="266"/>
      <c r="P156" s="266"/>
      <c r="Q156" s="266"/>
      <c r="R156" s="266"/>
      <c r="S156" s="266"/>
      <c r="T156" s="266"/>
      <c r="U156" s="266"/>
      <c r="V156" s="266"/>
      <c r="W156" s="266"/>
      <c r="X156" s="266"/>
      <c r="Y156" s="266"/>
      <c r="Z156" s="266"/>
      <c r="AA156" s="266"/>
    </row>
    <row r="157" spans="1:27" s="593" customFormat="1" x14ac:dyDescent="0.2">
      <c r="A157" s="589"/>
      <c r="B157" s="589"/>
      <c r="C157" s="589"/>
      <c r="D157" s="589"/>
      <c r="E157" s="611"/>
      <c r="F157" s="611"/>
      <c r="G157" s="611"/>
      <c r="H157" s="611"/>
      <c r="I157" s="611"/>
      <c r="J157" s="611"/>
      <c r="K157" s="611"/>
      <c r="M157" s="266"/>
      <c r="N157" s="266"/>
      <c r="O157" s="266"/>
      <c r="P157" s="266"/>
      <c r="Q157" s="266"/>
      <c r="R157" s="266"/>
      <c r="S157" s="266"/>
      <c r="T157" s="266"/>
      <c r="U157" s="266"/>
      <c r="V157" s="266"/>
      <c r="W157" s="266"/>
      <c r="X157" s="266"/>
      <c r="Y157" s="266"/>
      <c r="Z157" s="266"/>
      <c r="AA157" s="266"/>
    </row>
    <row r="158" spans="1:27" s="593" customFormat="1" x14ac:dyDescent="0.2">
      <c r="A158" s="589"/>
      <c r="B158" s="589"/>
      <c r="C158" s="589"/>
      <c r="D158" s="589"/>
      <c r="E158" s="611"/>
      <c r="F158" s="611"/>
      <c r="G158" s="611"/>
      <c r="H158" s="611"/>
      <c r="I158" s="611"/>
      <c r="J158" s="611"/>
      <c r="K158" s="611"/>
      <c r="M158" s="266"/>
      <c r="N158" s="266"/>
      <c r="O158" s="266"/>
      <c r="P158" s="266"/>
      <c r="Q158" s="266"/>
      <c r="R158" s="266"/>
      <c r="S158" s="266"/>
      <c r="T158" s="266"/>
      <c r="U158" s="266"/>
      <c r="V158" s="266"/>
      <c r="W158" s="266"/>
      <c r="X158" s="266"/>
      <c r="Y158" s="266"/>
      <c r="Z158" s="266"/>
      <c r="AA158" s="266"/>
    </row>
    <row r="159" spans="1:27" s="593" customFormat="1" x14ac:dyDescent="0.2">
      <c r="A159" s="589"/>
      <c r="B159" s="589"/>
      <c r="C159" s="589"/>
      <c r="D159" s="589"/>
      <c r="E159" s="611"/>
      <c r="F159" s="611"/>
      <c r="G159" s="611"/>
      <c r="H159" s="611"/>
      <c r="I159" s="611"/>
      <c r="J159" s="611"/>
      <c r="K159" s="611"/>
      <c r="M159" s="266"/>
      <c r="N159" s="266"/>
      <c r="O159" s="266"/>
      <c r="P159" s="266"/>
      <c r="Q159" s="266"/>
      <c r="R159" s="266"/>
      <c r="S159" s="266"/>
      <c r="T159" s="266"/>
      <c r="U159" s="266"/>
      <c r="V159" s="266"/>
      <c r="W159" s="266"/>
      <c r="X159" s="266"/>
      <c r="Y159" s="266"/>
      <c r="Z159" s="266"/>
      <c r="AA159" s="266"/>
    </row>
    <row r="160" spans="1:27" s="593" customFormat="1" x14ac:dyDescent="0.2">
      <c r="A160" s="589"/>
      <c r="B160" s="589"/>
      <c r="C160" s="589"/>
      <c r="D160" s="589"/>
      <c r="E160" s="611"/>
      <c r="F160" s="611"/>
      <c r="G160" s="611"/>
      <c r="H160" s="611"/>
      <c r="I160" s="611"/>
      <c r="J160" s="611"/>
      <c r="K160" s="611"/>
      <c r="M160" s="266"/>
      <c r="N160" s="266"/>
      <c r="O160" s="266"/>
      <c r="P160" s="266"/>
      <c r="Q160" s="266"/>
      <c r="R160" s="266"/>
      <c r="S160" s="266"/>
      <c r="T160" s="266"/>
      <c r="U160" s="266"/>
      <c r="V160" s="266"/>
      <c r="W160" s="266"/>
      <c r="X160" s="266"/>
      <c r="Y160" s="266"/>
      <c r="Z160" s="266"/>
      <c r="AA160" s="266"/>
    </row>
    <row r="161" spans="1:27" s="593" customFormat="1" x14ac:dyDescent="0.2">
      <c r="A161" s="589"/>
      <c r="B161" s="589"/>
      <c r="C161" s="589"/>
      <c r="D161" s="589"/>
      <c r="E161" s="611"/>
      <c r="F161" s="611"/>
      <c r="G161" s="611"/>
      <c r="H161" s="611"/>
      <c r="I161" s="611"/>
      <c r="J161" s="611"/>
      <c r="K161" s="611"/>
      <c r="M161" s="266"/>
      <c r="N161" s="266"/>
      <c r="O161" s="266"/>
      <c r="P161" s="266"/>
      <c r="Q161" s="266"/>
      <c r="R161" s="266"/>
      <c r="S161" s="266"/>
      <c r="T161" s="266"/>
      <c r="U161" s="266"/>
      <c r="V161" s="266"/>
      <c r="W161" s="266"/>
      <c r="X161" s="266"/>
      <c r="Y161" s="266"/>
      <c r="Z161" s="266"/>
      <c r="AA161" s="266"/>
    </row>
    <row r="162" spans="1:27" s="593" customFormat="1" x14ac:dyDescent="0.2">
      <c r="A162" s="589"/>
      <c r="B162" s="589"/>
      <c r="C162" s="589"/>
      <c r="D162" s="589"/>
      <c r="E162" s="611"/>
      <c r="F162" s="611"/>
      <c r="G162" s="611"/>
      <c r="H162" s="611"/>
      <c r="I162" s="611"/>
      <c r="J162" s="611"/>
      <c r="K162" s="611"/>
      <c r="M162" s="266"/>
      <c r="N162" s="266"/>
      <c r="O162" s="266"/>
      <c r="P162" s="266"/>
      <c r="Q162" s="266"/>
      <c r="R162" s="266"/>
      <c r="S162" s="266"/>
      <c r="T162" s="266"/>
      <c r="U162" s="266"/>
      <c r="V162" s="266"/>
      <c r="W162" s="266"/>
      <c r="X162" s="266"/>
      <c r="Y162" s="266"/>
      <c r="Z162" s="266"/>
      <c r="AA162" s="266"/>
    </row>
    <row r="163" spans="1:27" s="593" customFormat="1" x14ac:dyDescent="0.2">
      <c r="A163" s="589"/>
      <c r="B163" s="589"/>
      <c r="C163" s="589"/>
      <c r="D163" s="589"/>
      <c r="E163" s="611"/>
      <c r="F163" s="611"/>
      <c r="G163" s="611"/>
      <c r="H163" s="611"/>
      <c r="I163" s="611"/>
      <c r="J163" s="611"/>
      <c r="K163" s="611"/>
      <c r="M163" s="266"/>
      <c r="N163" s="266"/>
      <c r="O163" s="266"/>
      <c r="P163" s="266"/>
      <c r="Q163" s="266"/>
      <c r="R163" s="266"/>
      <c r="S163" s="266"/>
      <c r="T163" s="266"/>
      <c r="U163" s="266"/>
      <c r="V163" s="266"/>
      <c r="W163" s="266"/>
      <c r="X163" s="266"/>
      <c r="Y163" s="266"/>
      <c r="Z163" s="266"/>
      <c r="AA163" s="266"/>
    </row>
    <row r="164" spans="1:27" s="593" customFormat="1" x14ac:dyDescent="0.2">
      <c r="A164" s="589"/>
      <c r="B164" s="589"/>
      <c r="C164" s="589"/>
      <c r="D164" s="589"/>
      <c r="E164" s="611"/>
      <c r="F164" s="611"/>
      <c r="G164" s="611"/>
      <c r="H164" s="611"/>
      <c r="I164" s="611"/>
      <c r="J164" s="611"/>
      <c r="K164" s="611"/>
      <c r="M164" s="266"/>
      <c r="N164" s="266"/>
      <c r="O164" s="266"/>
      <c r="P164" s="266"/>
      <c r="Q164" s="266"/>
      <c r="R164" s="266"/>
      <c r="S164" s="266"/>
      <c r="T164" s="266"/>
      <c r="U164" s="266"/>
      <c r="V164" s="266"/>
      <c r="W164" s="266"/>
      <c r="X164" s="266"/>
      <c r="Y164" s="266"/>
      <c r="Z164" s="266"/>
      <c r="AA164" s="266"/>
    </row>
    <row r="165" spans="1:27" s="593" customFormat="1" x14ac:dyDescent="0.2">
      <c r="A165" s="589"/>
      <c r="B165" s="589"/>
      <c r="C165" s="589"/>
      <c r="D165" s="589"/>
      <c r="E165" s="611"/>
      <c r="F165" s="611"/>
      <c r="G165" s="611"/>
      <c r="H165" s="611"/>
      <c r="I165" s="611"/>
      <c r="J165" s="611"/>
      <c r="K165" s="611"/>
      <c r="M165" s="266"/>
      <c r="N165" s="266"/>
      <c r="O165" s="266"/>
      <c r="P165" s="266"/>
      <c r="Q165" s="266"/>
      <c r="R165" s="266"/>
      <c r="S165" s="266"/>
      <c r="T165" s="266"/>
      <c r="U165" s="266"/>
      <c r="V165" s="266"/>
      <c r="W165" s="266"/>
      <c r="X165" s="266"/>
      <c r="Y165" s="266"/>
      <c r="Z165" s="266"/>
      <c r="AA165" s="266"/>
    </row>
    <row r="166" spans="1:27" s="593" customFormat="1" x14ac:dyDescent="0.2">
      <c r="A166" s="589"/>
      <c r="B166" s="589"/>
      <c r="C166" s="589"/>
      <c r="D166" s="589"/>
      <c r="E166" s="611"/>
      <c r="F166" s="611"/>
      <c r="G166" s="611"/>
      <c r="H166" s="611"/>
      <c r="I166" s="611"/>
      <c r="J166" s="611"/>
      <c r="K166" s="611"/>
      <c r="M166" s="266"/>
      <c r="N166" s="266"/>
      <c r="O166" s="266"/>
      <c r="P166" s="266"/>
      <c r="Q166" s="266"/>
      <c r="R166" s="266"/>
      <c r="S166" s="266"/>
      <c r="T166" s="266"/>
      <c r="U166" s="266"/>
      <c r="V166" s="266"/>
      <c r="W166" s="266"/>
      <c r="X166" s="266"/>
      <c r="Y166" s="266"/>
      <c r="Z166" s="266"/>
      <c r="AA166" s="266"/>
    </row>
    <row r="167" spans="1:27" s="593" customFormat="1" x14ac:dyDescent="0.2">
      <c r="A167" s="589"/>
      <c r="B167" s="589"/>
      <c r="C167" s="589"/>
      <c r="D167" s="589"/>
      <c r="E167" s="611"/>
      <c r="F167" s="611"/>
      <c r="G167" s="611"/>
      <c r="H167" s="611"/>
      <c r="I167" s="611"/>
      <c r="J167" s="611"/>
      <c r="K167" s="611"/>
      <c r="M167" s="266"/>
      <c r="N167" s="266"/>
      <c r="O167" s="266"/>
      <c r="P167" s="266"/>
      <c r="Q167" s="266"/>
      <c r="R167" s="266"/>
      <c r="S167" s="266"/>
      <c r="T167" s="266"/>
      <c r="U167" s="266"/>
      <c r="V167" s="266"/>
      <c r="W167" s="266"/>
      <c r="X167" s="266"/>
      <c r="Y167" s="266"/>
      <c r="Z167" s="266"/>
      <c r="AA167" s="266"/>
    </row>
    <row r="168" spans="1:27" s="593" customFormat="1" x14ac:dyDescent="0.2">
      <c r="A168" s="589"/>
      <c r="B168" s="589"/>
      <c r="C168" s="589"/>
      <c r="D168" s="589"/>
      <c r="E168" s="611"/>
      <c r="F168" s="611"/>
      <c r="G168" s="611"/>
      <c r="H168" s="611"/>
      <c r="I168" s="611"/>
      <c r="J168" s="611"/>
      <c r="K168" s="611"/>
      <c r="M168" s="266"/>
      <c r="N168" s="266"/>
      <c r="O168" s="266"/>
      <c r="P168" s="266"/>
      <c r="Q168" s="266"/>
      <c r="R168" s="266"/>
      <c r="S168" s="266"/>
      <c r="T168" s="266"/>
      <c r="U168" s="266"/>
      <c r="V168" s="266"/>
      <c r="W168" s="266"/>
      <c r="X168" s="266"/>
      <c r="Y168" s="266"/>
      <c r="Z168" s="266"/>
      <c r="AA168" s="266"/>
    </row>
    <row r="169" spans="1:27" s="593" customFormat="1" x14ac:dyDescent="0.2">
      <c r="A169" s="589"/>
      <c r="B169" s="589"/>
      <c r="C169" s="589"/>
      <c r="D169" s="589"/>
      <c r="E169" s="611"/>
      <c r="F169" s="611"/>
      <c r="G169" s="611"/>
      <c r="H169" s="611"/>
      <c r="I169" s="611"/>
      <c r="J169" s="611"/>
      <c r="K169" s="611"/>
      <c r="M169" s="266"/>
      <c r="N169" s="266"/>
      <c r="O169" s="266"/>
      <c r="P169" s="266"/>
      <c r="Q169" s="266"/>
      <c r="R169" s="266"/>
      <c r="S169" s="266"/>
      <c r="T169" s="266"/>
      <c r="U169" s="266"/>
      <c r="V169" s="266"/>
      <c r="W169" s="266"/>
      <c r="X169" s="266"/>
      <c r="Y169" s="266"/>
      <c r="Z169" s="266"/>
      <c r="AA169" s="266"/>
    </row>
    <row r="170" spans="1:27" s="593" customFormat="1" x14ac:dyDescent="0.2">
      <c r="A170" s="589"/>
      <c r="B170" s="589"/>
      <c r="C170" s="589"/>
      <c r="D170" s="589"/>
      <c r="E170" s="611"/>
      <c r="F170" s="611"/>
      <c r="G170" s="611"/>
      <c r="H170" s="611"/>
      <c r="I170" s="611"/>
      <c r="J170" s="611"/>
      <c r="K170" s="611"/>
      <c r="M170" s="266"/>
      <c r="N170" s="266"/>
      <c r="O170" s="266"/>
      <c r="P170" s="266"/>
      <c r="Q170" s="266"/>
      <c r="R170" s="266"/>
      <c r="S170" s="266"/>
      <c r="T170" s="266"/>
      <c r="U170" s="266"/>
      <c r="V170" s="266"/>
      <c r="W170" s="266"/>
      <c r="X170" s="266"/>
      <c r="Y170" s="266"/>
      <c r="Z170" s="266"/>
      <c r="AA170" s="266"/>
    </row>
    <row r="171" spans="1:27" s="593" customFormat="1" x14ac:dyDescent="0.2">
      <c r="A171" s="589"/>
      <c r="B171" s="589"/>
      <c r="C171" s="589"/>
      <c r="D171" s="589"/>
      <c r="E171" s="611"/>
      <c r="F171" s="611"/>
      <c r="G171" s="611"/>
      <c r="H171" s="611"/>
      <c r="I171" s="611"/>
      <c r="J171" s="611"/>
      <c r="K171" s="611"/>
      <c r="M171" s="266"/>
      <c r="N171" s="266"/>
      <c r="O171" s="266"/>
      <c r="P171" s="266"/>
      <c r="Q171" s="266"/>
      <c r="R171" s="266"/>
      <c r="S171" s="266"/>
      <c r="T171" s="266"/>
      <c r="U171" s="266"/>
      <c r="V171" s="266"/>
      <c r="W171" s="266"/>
      <c r="X171" s="266"/>
      <c r="Y171" s="266"/>
      <c r="Z171" s="266"/>
      <c r="AA171" s="266"/>
    </row>
    <row r="172" spans="1:27" s="593" customFormat="1" x14ac:dyDescent="0.2">
      <c r="A172" s="589"/>
      <c r="B172" s="589"/>
      <c r="C172" s="589"/>
      <c r="D172" s="589"/>
      <c r="E172" s="611"/>
      <c r="F172" s="611"/>
      <c r="G172" s="611"/>
      <c r="H172" s="611"/>
      <c r="I172" s="611"/>
      <c r="J172" s="611"/>
      <c r="K172" s="611"/>
      <c r="M172" s="266"/>
      <c r="N172" s="266"/>
      <c r="O172" s="266"/>
      <c r="P172" s="266"/>
      <c r="Q172" s="266"/>
      <c r="R172" s="266"/>
      <c r="S172" s="266"/>
      <c r="T172" s="266"/>
      <c r="U172" s="266"/>
      <c r="V172" s="266"/>
      <c r="W172" s="266"/>
      <c r="X172" s="266"/>
      <c r="Y172" s="266"/>
      <c r="Z172" s="266"/>
      <c r="AA172" s="266"/>
    </row>
    <row r="173" spans="1:27" s="593" customFormat="1" x14ac:dyDescent="0.2">
      <c r="A173" s="589"/>
      <c r="B173" s="589"/>
      <c r="C173" s="589"/>
      <c r="D173" s="589"/>
      <c r="E173" s="611"/>
      <c r="F173" s="611"/>
      <c r="G173" s="611"/>
      <c r="H173" s="611"/>
      <c r="I173" s="611"/>
      <c r="J173" s="611"/>
      <c r="K173" s="611"/>
      <c r="M173" s="266"/>
      <c r="N173" s="266"/>
      <c r="O173" s="266"/>
      <c r="P173" s="266"/>
      <c r="Q173" s="266"/>
      <c r="R173" s="266"/>
      <c r="S173" s="266"/>
      <c r="T173" s="266"/>
      <c r="U173" s="266"/>
      <c r="V173" s="266"/>
      <c r="W173" s="266"/>
      <c r="X173" s="266"/>
      <c r="Y173" s="266"/>
      <c r="Z173" s="266"/>
      <c r="AA173" s="266"/>
    </row>
    <row r="174" spans="1:27" s="593" customFormat="1" x14ac:dyDescent="0.2">
      <c r="A174" s="589"/>
      <c r="B174" s="589"/>
      <c r="C174" s="589"/>
      <c r="D174" s="589"/>
      <c r="E174" s="611"/>
      <c r="F174" s="611"/>
      <c r="G174" s="611"/>
      <c r="H174" s="611"/>
      <c r="I174" s="611"/>
      <c r="J174" s="611"/>
      <c r="K174" s="611"/>
      <c r="M174" s="266"/>
      <c r="N174" s="266"/>
      <c r="O174" s="266"/>
      <c r="P174" s="266"/>
      <c r="Q174" s="266"/>
      <c r="R174" s="266"/>
      <c r="S174" s="266"/>
      <c r="T174" s="266"/>
      <c r="U174" s="266"/>
      <c r="V174" s="266"/>
      <c r="W174" s="266"/>
      <c r="X174" s="266"/>
      <c r="Y174" s="266"/>
      <c r="Z174" s="266"/>
      <c r="AA174" s="266"/>
    </row>
    <row r="175" spans="1:27" s="593" customFormat="1" x14ac:dyDescent="0.2">
      <c r="A175" s="589"/>
      <c r="B175" s="589"/>
      <c r="C175" s="589"/>
      <c r="D175" s="589"/>
      <c r="E175" s="611"/>
      <c r="F175" s="611"/>
      <c r="G175" s="611"/>
      <c r="H175" s="611"/>
      <c r="I175" s="611"/>
      <c r="J175" s="611"/>
      <c r="K175" s="611"/>
      <c r="M175" s="266"/>
      <c r="N175" s="266"/>
      <c r="O175" s="266"/>
      <c r="P175" s="266"/>
      <c r="Q175" s="266"/>
      <c r="R175" s="266"/>
      <c r="S175" s="266"/>
      <c r="T175" s="266"/>
      <c r="U175" s="266"/>
      <c r="V175" s="266"/>
      <c r="W175" s="266"/>
      <c r="X175" s="266"/>
      <c r="Y175" s="266"/>
      <c r="Z175" s="266"/>
      <c r="AA175" s="266"/>
    </row>
    <row r="176" spans="1:27" s="593" customFormat="1" x14ac:dyDescent="0.2">
      <c r="A176" s="589"/>
      <c r="B176" s="589"/>
      <c r="C176" s="589"/>
      <c r="D176" s="589"/>
      <c r="E176" s="611"/>
      <c r="F176" s="611"/>
      <c r="G176" s="611"/>
      <c r="H176" s="611"/>
      <c r="I176" s="611"/>
      <c r="J176" s="611"/>
      <c r="K176" s="611"/>
      <c r="M176" s="266"/>
      <c r="N176" s="266"/>
      <c r="O176" s="266"/>
      <c r="P176" s="266"/>
      <c r="Q176" s="266"/>
      <c r="R176" s="266"/>
      <c r="S176" s="266"/>
      <c r="T176" s="266"/>
      <c r="U176" s="266"/>
      <c r="V176" s="266"/>
      <c r="W176" s="266"/>
      <c r="X176" s="266"/>
      <c r="Y176" s="266"/>
      <c r="Z176" s="266"/>
      <c r="AA176" s="266"/>
    </row>
    <row r="177" spans="1:27" s="593" customFormat="1" x14ac:dyDescent="0.2">
      <c r="A177" s="589"/>
      <c r="B177" s="589"/>
      <c r="C177" s="589"/>
      <c r="D177" s="589"/>
      <c r="E177" s="611"/>
      <c r="F177" s="611"/>
      <c r="G177" s="611"/>
      <c r="H177" s="611"/>
      <c r="I177" s="611"/>
      <c r="J177" s="611"/>
      <c r="K177" s="611"/>
      <c r="M177" s="266"/>
      <c r="N177" s="266"/>
      <c r="O177" s="266"/>
      <c r="P177" s="266"/>
      <c r="Q177" s="266"/>
      <c r="R177" s="266"/>
      <c r="S177" s="266"/>
      <c r="T177" s="266"/>
      <c r="U177" s="266"/>
      <c r="V177" s="266"/>
      <c r="W177" s="266"/>
      <c r="X177" s="266"/>
      <c r="Y177" s="266"/>
      <c r="Z177" s="266"/>
      <c r="AA177" s="266"/>
    </row>
    <row r="178" spans="1:27" s="593" customFormat="1" x14ac:dyDescent="0.2">
      <c r="A178" s="589"/>
      <c r="B178" s="589"/>
      <c r="C178" s="589"/>
      <c r="D178" s="589"/>
      <c r="E178" s="611"/>
      <c r="F178" s="611"/>
      <c r="G178" s="611"/>
      <c r="H178" s="611"/>
      <c r="I178" s="611"/>
      <c r="J178" s="611"/>
      <c r="K178" s="611"/>
      <c r="M178" s="266"/>
      <c r="N178" s="266"/>
      <c r="O178" s="266"/>
      <c r="P178" s="266"/>
      <c r="Q178" s="266"/>
      <c r="R178" s="266"/>
      <c r="S178" s="266"/>
      <c r="T178" s="266"/>
      <c r="U178" s="266"/>
      <c r="V178" s="266"/>
      <c r="W178" s="266"/>
      <c r="X178" s="266"/>
      <c r="Y178" s="266"/>
      <c r="Z178" s="266"/>
      <c r="AA178" s="266"/>
    </row>
    <row r="179" spans="1:27" s="593" customFormat="1" x14ac:dyDescent="0.2">
      <c r="A179" s="589"/>
      <c r="B179" s="589"/>
      <c r="C179" s="589"/>
      <c r="D179" s="589"/>
      <c r="E179" s="611"/>
      <c r="F179" s="611"/>
      <c r="G179" s="611"/>
      <c r="H179" s="611"/>
      <c r="I179" s="611"/>
      <c r="J179" s="611"/>
      <c r="K179" s="611"/>
      <c r="M179" s="266"/>
      <c r="N179" s="266"/>
      <c r="O179" s="266"/>
      <c r="P179" s="266"/>
      <c r="Q179" s="266"/>
      <c r="R179" s="266"/>
      <c r="S179" s="266"/>
      <c r="T179" s="266"/>
      <c r="U179" s="266"/>
      <c r="V179" s="266"/>
      <c r="W179" s="266"/>
      <c r="X179" s="266"/>
      <c r="Y179" s="266"/>
      <c r="Z179" s="266"/>
      <c r="AA179" s="266"/>
    </row>
    <row r="180" spans="1:27" s="593" customFormat="1" x14ac:dyDescent="0.2">
      <c r="A180" s="589"/>
      <c r="B180" s="589"/>
      <c r="C180" s="589"/>
      <c r="D180" s="589"/>
      <c r="E180" s="611"/>
      <c r="F180" s="611"/>
      <c r="G180" s="611"/>
      <c r="H180" s="611"/>
      <c r="I180" s="611"/>
      <c r="J180" s="611"/>
      <c r="K180" s="611"/>
      <c r="M180" s="266"/>
      <c r="N180" s="266"/>
      <c r="O180" s="266"/>
      <c r="P180" s="266"/>
      <c r="Q180" s="266"/>
      <c r="R180" s="266"/>
      <c r="S180" s="266"/>
      <c r="T180" s="266"/>
      <c r="U180" s="266"/>
      <c r="V180" s="266"/>
      <c r="W180" s="266"/>
      <c r="X180" s="266"/>
      <c r="Y180" s="266"/>
      <c r="Z180" s="266"/>
      <c r="AA180" s="266"/>
    </row>
    <row r="181" spans="1:27" s="593" customFormat="1" x14ac:dyDescent="0.2">
      <c r="A181" s="589"/>
      <c r="B181" s="589"/>
      <c r="C181" s="589"/>
      <c r="D181" s="589"/>
      <c r="E181" s="611"/>
      <c r="F181" s="611"/>
      <c r="G181" s="611"/>
      <c r="H181" s="611"/>
      <c r="I181" s="611"/>
      <c r="J181" s="611"/>
      <c r="K181" s="611"/>
      <c r="M181" s="266"/>
      <c r="N181" s="266"/>
      <c r="O181" s="266"/>
      <c r="P181" s="266"/>
      <c r="Q181" s="266"/>
      <c r="R181" s="266"/>
      <c r="S181" s="266"/>
      <c r="T181" s="266"/>
      <c r="U181" s="266"/>
      <c r="V181" s="266"/>
      <c r="W181" s="266"/>
      <c r="X181" s="266"/>
      <c r="Y181" s="266"/>
      <c r="Z181" s="266"/>
      <c r="AA181" s="266"/>
    </row>
    <row r="182" spans="1:27" s="593" customFormat="1" x14ac:dyDescent="0.2">
      <c r="A182" s="589"/>
      <c r="B182" s="589"/>
      <c r="C182" s="589"/>
      <c r="D182" s="589"/>
      <c r="E182" s="611"/>
      <c r="F182" s="611"/>
      <c r="G182" s="611"/>
      <c r="H182" s="611"/>
      <c r="I182" s="611"/>
      <c r="J182" s="611"/>
      <c r="K182" s="611"/>
      <c r="M182" s="266"/>
      <c r="N182" s="266"/>
      <c r="O182" s="266"/>
      <c r="P182" s="266"/>
      <c r="Q182" s="266"/>
      <c r="R182" s="266"/>
      <c r="S182" s="266"/>
      <c r="T182" s="266"/>
      <c r="U182" s="266"/>
      <c r="V182" s="266"/>
      <c r="W182" s="266"/>
      <c r="X182" s="266"/>
      <c r="Y182" s="266"/>
      <c r="Z182" s="266"/>
      <c r="AA182" s="266"/>
    </row>
    <row r="183" spans="1:27" s="593" customFormat="1" x14ac:dyDescent="0.2">
      <c r="A183" s="589"/>
      <c r="B183" s="589"/>
      <c r="C183" s="589"/>
      <c r="D183" s="589"/>
      <c r="E183" s="611"/>
      <c r="F183" s="611"/>
      <c r="G183" s="611"/>
      <c r="H183" s="611"/>
      <c r="I183" s="611"/>
      <c r="J183" s="611"/>
      <c r="K183" s="611"/>
      <c r="M183" s="266"/>
      <c r="N183" s="266"/>
      <c r="O183" s="266"/>
      <c r="P183" s="266"/>
      <c r="Q183" s="266"/>
      <c r="R183" s="266"/>
      <c r="S183" s="266"/>
      <c r="T183" s="266"/>
      <c r="U183" s="266"/>
      <c r="V183" s="266"/>
      <c r="W183" s="266"/>
      <c r="X183" s="266"/>
      <c r="Y183" s="266"/>
      <c r="Z183" s="266"/>
      <c r="AA183" s="266"/>
    </row>
    <row r="184" spans="1:27" s="593" customFormat="1" x14ac:dyDescent="0.2">
      <c r="A184" s="589"/>
      <c r="B184" s="589"/>
      <c r="C184" s="589"/>
      <c r="D184" s="589"/>
      <c r="E184" s="611"/>
      <c r="F184" s="611"/>
      <c r="G184" s="611"/>
      <c r="H184" s="611"/>
      <c r="I184" s="611"/>
      <c r="J184" s="611"/>
      <c r="K184" s="611"/>
      <c r="M184" s="266"/>
      <c r="N184" s="266"/>
      <c r="O184" s="266"/>
      <c r="P184" s="266"/>
      <c r="Q184" s="266"/>
      <c r="R184" s="266"/>
      <c r="S184" s="266"/>
      <c r="T184" s="266"/>
      <c r="U184" s="266"/>
      <c r="V184" s="266"/>
      <c r="W184" s="266"/>
      <c r="X184" s="266"/>
      <c r="Y184" s="266"/>
      <c r="Z184" s="266"/>
      <c r="AA184" s="266"/>
    </row>
    <row r="185" spans="1:27" s="593" customFormat="1" x14ac:dyDescent="0.2">
      <c r="A185" s="589"/>
      <c r="B185" s="589"/>
      <c r="C185" s="589"/>
      <c r="D185" s="589"/>
      <c r="E185" s="611"/>
      <c r="F185" s="611"/>
      <c r="G185" s="611"/>
      <c r="H185" s="611"/>
      <c r="I185" s="611"/>
      <c r="J185" s="611"/>
      <c r="K185" s="611"/>
      <c r="M185" s="266"/>
      <c r="N185" s="266"/>
      <c r="O185" s="266"/>
      <c r="P185" s="266"/>
      <c r="Q185" s="266"/>
      <c r="R185" s="266"/>
      <c r="S185" s="266"/>
      <c r="T185" s="266"/>
      <c r="U185" s="266"/>
      <c r="V185" s="266"/>
      <c r="W185" s="266"/>
      <c r="X185" s="266"/>
      <c r="Y185" s="266"/>
      <c r="Z185" s="266"/>
      <c r="AA185" s="266"/>
    </row>
    <row r="186" spans="1:27" s="593" customFormat="1" x14ac:dyDescent="0.2">
      <c r="A186" s="589"/>
      <c r="B186" s="589"/>
      <c r="C186" s="589"/>
      <c r="D186" s="589"/>
      <c r="E186" s="611"/>
      <c r="F186" s="611"/>
      <c r="G186" s="611"/>
      <c r="H186" s="611"/>
      <c r="I186" s="611"/>
      <c r="J186" s="611"/>
      <c r="K186" s="611"/>
      <c r="M186" s="266"/>
      <c r="N186" s="266"/>
      <c r="O186" s="266"/>
      <c r="P186" s="266"/>
      <c r="Q186" s="266"/>
      <c r="R186" s="266"/>
      <c r="S186" s="266"/>
      <c r="T186" s="266"/>
      <c r="U186" s="266"/>
      <c r="V186" s="266"/>
      <c r="W186" s="266"/>
      <c r="X186" s="266"/>
      <c r="Y186" s="266"/>
      <c r="Z186" s="266"/>
      <c r="AA186" s="266"/>
    </row>
    <row r="187" spans="1:27" s="593" customFormat="1" x14ac:dyDescent="0.2">
      <c r="A187" s="589"/>
      <c r="B187" s="589"/>
      <c r="C187" s="589"/>
      <c r="D187" s="589"/>
      <c r="E187" s="611"/>
      <c r="F187" s="611"/>
      <c r="G187" s="611"/>
      <c r="H187" s="611"/>
      <c r="I187" s="611"/>
      <c r="J187" s="611"/>
      <c r="K187" s="611"/>
      <c r="M187" s="266"/>
      <c r="N187" s="266"/>
      <c r="O187" s="266"/>
      <c r="P187" s="266"/>
      <c r="Q187" s="266"/>
      <c r="R187" s="266"/>
      <c r="S187" s="266"/>
      <c r="T187" s="266"/>
      <c r="U187" s="266"/>
      <c r="V187" s="266"/>
      <c r="W187" s="266"/>
      <c r="X187" s="266"/>
      <c r="Y187" s="266"/>
      <c r="Z187" s="266"/>
      <c r="AA187" s="266"/>
    </row>
    <row r="188" spans="1:27" s="593" customFormat="1" x14ac:dyDescent="0.2">
      <c r="A188" s="589"/>
      <c r="B188" s="589"/>
      <c r="C188" s="589"/>
      <c r="D188" s="589"/>
      <c r="E188" s="611"/>
      <c r="F188" s="611"/>
      <c r="G188" s="611"/>
      <c r="H188" s="611"/>
      <c r="I188" s="611"/>
      <c r="J188" s="611"/>
      <c r="K188" s="611"/>
      <c r="M188" s="266"/>
      <c r="N188" s="266"/>
      <c r="O188" s="266"/>
      <c r="P188" s="266"/>
      <c r="Q188" s="266"/>
      <c r="R188" s="266"/>
      <c r="S188" s="266"/>
      <c r="T188" s="266"/>
      <c r="U188" s="266"/>
      <c r="V188" s="266"/>
      <c r="W188" s="266"/>
      <c r="X188" s="266"/>
      <c r="Y188" s="266"/>
      <c r="Z188" s="266"/>
      <c r="AA188" s="266"/>
    </row>
    <row r="189" spans="1:27" s="593" customFormat="1" x14ac:dyDescent="0.2">
      <c r="A189" s="589"/>
      <c r="B189" s="589"/>
      <c r="C189" s="589"/>
      <c r="D189" s="589"/>
      <c r="E189" s="611"/>
      <c r="F189" s="611"/>
      <c r="G189" s="611"/>
      <c r="H189" s="611"/>
      <c r="I189" s="611"/>
      <c r="J189" s="611"/>
      <c r="K189" s="611"/>
      <c r="M189" s="266"/>
      <c r="N189" s="266"/>
      <c r="O189" s="266"/>
      <c r="P189" s="266"/>
      <c r="Q189" s="266"/>
      <c r="R189" s="266"/>
      <c r="S189" s="266"/>
      <c r="T189" s="266"/>
      <c r="U189" s="266"/>
      <c r="V189" s="266"/>
      <c r="W189" s="266"/>
      <c r="X189" s="266"/>
      <c r="Y189" s="266"/>
      <c r="Z189" s="266"/>
      <c r="AA189" s="266"/>
    </row>
    <row r="190" spans="1:27" s="593" customFormat="1" x14ac:dyDescent="0.2">
      <c r="A190" s="589"/>
      <c r="B190" s="589"/>
      <c r="C190" s="589"/>
      <c r="D190" s="589"/>
      <c r="E190" s="611"/>
      <c r="F190" s="611"/>
      <c r="G190" s="611"/>
      <c r="H190" s="611"/>
      <c r="I190" s="611"/>
      <c r="J190" s="611"/>
      <c r="K190" s="611"/>
      <c r="M190" s="266"/>
      <c r="N190" s="266"/>
      <c r="O190" s="266"/>
      <c r="P190" s="266"/>
      <c r="Q190" s="266"/>
      <c r="R190" s="266"/>
      <c r="S190" s="266"/>
      <c r="T190" s="266"/>
      <c r="U190" s="266"/>
      <c r="V190" s="266"/>
      <c r="W190" s="266"/>
      <c r="X190" s="266"/>
      <c r="Y190" s="266"/>
      <c r="Z190" s="266"/>
      <c r="AA190" s="266"/>
    </row>
    <row r="191" spans="1:27" s="593" customFormat="1" x14ac:dyDescent="0.2">
      <c r="A191" s="589"/>
      <c r="B191" s="589"/>
      <c r="C191" s="589"/>
      <c r="D191" s="589"/>
      <c r="E191" s="611"/>
      <c r="F191" s="611"/>
      <c r="G191" s="611"/>
      <c r="H191" s="611"/>
      <c r="I191" s="611"/>
      <c r="J191" s="611"/>
      <c r="K191" s="611"/>
      <c r="M191" s="266"/>
      <c r="N191" s="266"/>
      <c r="O191" s="266"/>
      <c r="P191" s="266"/>
      <c r="Q191" s="266"/>
      <c r="R191" s="266"/>
      <c r="S191" s="266"/>
      <c r="T191" s="266"/>
      <c r="U191" s="266"/>
      <c r="V191" s="266"/>
      <c r="W191" s="266"/>
      <c r="X191" s="266"/>
      <c r="Y191" s="266"/>
      <c r="Z191" s="266"/>
      <c r="AA191" s="266"/>
    </row>
    <row r="192" spans="1:27" s="593" customFormat="1" x14ac:dyDescent="0.2">
      <c r="A192" s="589"/>
      <c r="B192" s="589"/>
      <c r="C192" s="589"/>
      <c r="D192" s="589"/>
      <c r="E192" s="611"/>
      <c r="F192" s="611"/>
      <c r="G192" s="611"/>
      <c r="H192" s="611"/>
      <c r="I192" s="611"/>
      <c r="J192" s="611"/>
      <c r="K192" s="611"/>
      <c r="M192" s="266"/>
      <c r="N192" s="266"/>
      <c r="O192" s="266"/>
      <c r="P192" s="266"/>
      <c r="Q192" s="266"/>
      <c r="R192" s="266"/>
      <c r="S192" s="266"/>
      <c r="T192" s="266"/>
      <c r="U192" s="266"/>
      <c r="V192" s="266"/>
      <c r="W192" s="266"/>
      <c r="X192" s="266"/>
      <c r="Y192" s="266"/>
      <c r="Z192" s="266"/>
      <c r="AA192" s="266"/>
    </row>
    <row r="193" spans="1:27" s="593" customFormat="1" x14ac:dyDescent="0.2">
      <c r="A193" s="589"/>
      <c r="B193" s="589"/>
      <c r="C193" s="589"/>
      <c r="D193" s="589"/>
      <c r="E193" s="611"/>
      <c r="F193" s="611"/>
      <c r="G193" s="611"/>
      <c r="H193" s="611"/>
      <c r="I193" s="611"/>
      <c r="J193" s="611"/>
      <c r="K193" s="611"/>
      <c r="M193" s="266"/>
      <c r="N193" s="266"/>
      <c r="O193" s="266"/>
      <c r="P193" s="266"/>
      <c r="Q193" s="266"/>
      <c r="R193" s="266"/>
      <c r="S193" s="266"/>
      <c r="T193" s="266"/>
      <c r="U193" s="266"/>
      <c r="V193" s="266"/>
      <c r="W193" s="266"/>
      <c r="X193" s="266"/>
      <c r="Y193" s="266"/>
      <c r="Z193" s="266"/>
      <c r="AA193" s="266"/>
    </row>
    <row r="194" spans="1:27" s="593" customFormat="1" x14ac:dyDescent="0.2">
      <c r="A194" s="589"/>
      <c r="B194" s="589"/>
      <c r="C194" s="589"/>
      <c r="D194" s="589"/>
      <c r="E194" s="611"/>
      <c r="F194" s="611"/>
      <c r="G194" s="611"/>
      <c r="H194" s="611"/>
      <c r="I194" s="611"/>
      <c r="J194" s="611"/>
      <c r="K194" s="611"/>
      <c r="M194" s="266"/>
      <c r="N194" s="266"/>
      <c r="O194" s="266"/>
      <c r="P194" s="266"/>
      <c r="Q194" s="266"/>
      <c r="R194" s="266"/>
      <c r="S194" s="266"/>
      <c r="T194" s="266"/>
      <c r="U194" s="266"/>
      <c r="V194" s="266"/>
      <c r="W194" s="266"/>
      <c r="X194" s="266"/>
      <c r="Y194" s="266"/>
      <c r="Z194" s="266"/>
      <c r="AA194" s="266"/>
    </row>
    <row r="195" spans="1:27" s="593" customFormat="1" x14ac:dyDescent="0.2">
      <c r="A195" s="589"/>
      <c r="B195" s="589"/>
      <c r="C195" s="589"/>
      <c r="D195" s="589"/>
      <c r="E195" s="611"/>
      <c r="F195" s="611"/>
      <c r="G195" s="611"/>
      <c r="H195" s="611"/>
      <c r="I195" s="611"/>
      <c r="J195" s="611"/>
      <c r="K195" s="611"/>
      <c r="M195" s="266"/>
      <c r="N195" s="266"/>
      <c r="O195" s="266"/>
      <c r="P195" s="266"/>
      <c r="Q195" s="266"/>
      <c r="R195" s="266"/>
      <c r="S195" s="266"/>
      <c r="T195" s="266"/>
      <c r="U195" s="266"/>
      <c r="V195" s="266"/>
      <c r="W195" s="266"/>
      <c r="X195" s="266"/>
      <c r="Y195" s="266"/>
      <c r="Z195" s="266"/>
      <c r="AA195" s="266"/>
    </row>
    <row r="196" spans="1:27" s="593" customFormat="1" x14ac:dyDescent="0.2">
      <c r="A196" s="589"/>
      <c r="B196" s="589"/>
      <c r="C196" s="589"/>
      <c r="D196" s="589"/>
      <c r="E196" s="611"/>
      <c r="F196" s="611"/>
      <c r="G196" s="611"/>
      <c r="H196" s="611"/>
      <c r="I196" s="611"/>
      <c r="J196" s="611"/>
      <c r="K196" s="611"/>
      <c r="M196" s="266"/>
      <c r="N196" s="266"/>
      <c r="O196" s="266"/>
      <c r="P196" s="266"/>
      <c r="Q196" s="266"/>
      <c r="R196" s="266"/>
      <c r="S196" s="266"/>
      <c r="T196" s="266"/>
      <c r="U196" s="266"/>
      <c r="V196" s="266"/>
      <c r="W196" s="266"/>
      <c r="X196" s="266"/>
      <c r="Y196" s="266"/>
      <c r="Z196" s="266"/>
      <c r="AA196" s="266"/>
    </row>
    <row r="197" spans="1:27" s="593" customFormat="1" x14ac:dyDescent="0.2">
      <c r="A197" s="589"/>
      <c r="B197" s="589"/>
      <c r="C197" s="589"/>
      <c r="D197" s="589"/>
      <c r="E197" s="611"/>
      <c r="F197" s="611"/>
      <c r="G197" s="611"/>
      <c r="H197" s="611"/>
      <c r="I197" s="611"/>
      <c r="J197" s="611"/>
      <c r="K197" s="611"/>
      <c r="M197" s="266"/>
      <c r="N197" s="266"/>
      <c r="O197" s="266"/>
      <c r="P197" s="266"/>
      <c r="Q197" s="266"/>
      <c r="R197" s="266"/>
      <c r="S197" s="266"/>
      <c r="T197" s="266"/>
      <c r="U197" s="266"/>
      <c r="V197" s="266"/>
      <c r="W197" s="266"/>
      <c r="X197" s="266"/>
      <c r="Y197" s="266"/>
      <c r="Z197" s="266"/>
      <c r="AA197" s="266"/>
    </row>
    <row r="198" spans="1:27" s="593" customFormat="1" x14ac:dyDescent="0.2">
      <c r="A198" s="589"/>
      <c r="B198" s="589"/>
      <c r="C198" s="589"/>
      <c r="D198" s="589"/>
      <c r="E198" s="611"/>
      <c r="F198" s="611"/>
      <c r="G198" s="611"/>
      <c r="H198" s="611"/>
      <c r="I198" s="611"/>
      <c r="J198" s="611"/>
      <c r="K198" s="611"/>
      <c r="M198" s="266"/>
      <c r="N198" s="266"/>
      <c r="O198" s="266"/>
      <c r="P198" s="266"/>
      <c r="Q198" s="266"/>
      <c r="R198" s="266"/>
      <c r="S198" s="266"/>
      <c r="T198" s="266"/>
      <c r="U198" s="266"/>
      <c r="V198" s="266"/>
      <c r="W198" s="266"/>
      <c r="X198" s="266"/>
      <c r="Y198" s="266"/>
      <c r="Z198" s="266"/>
      <c r="AA198" s="266"/>
    </row>
    <row r="199" spans="1:27" s="593" customFormat="1" x14ac:dyDescent="0.2">
      <c r="A199" s="589"/>
      <c r="B199" s="589"/>
      <c r="C199" s="589"/>
      <c r="D199" s="589"/>
      <c r="E199" s="611"/>
      <c r="F199" s="611"/>
      <c r="G199" s="611"/>
      <c r="H199" s="611"/>
      <c r="I199" s="611"/>
      <c r="J199" s="611"/>
      <c r="K199" s="611"/>
      <c r="M199" s="266"/>
      <c r="N199" s="266"/>
      <c r="O199" s="266"/>
      <c r="P199" s="266"/>
      <c r="Q199" s="266"/>
      <c r="R199" s="266"/>
      <c r="S199" s="266"/>
      <c r="T199" s="266"/>
      <c r="U199" s="266"/>
      <c r="V199" s="266"/>
      <c r="W199" s="266"/>
      <c r="X199" s="266"/>
      <c r="Y199" s="266"/>
      <c r="Z199" s="266"/>
      <c r="AA199" s="266"/>
    </row>
    <row r="200" spans="1:27" s="593" customFormat="1" x14ac:dyDescent="0.2">
      <c r="A200" s="589"/>
      <c r="B200" s="589"/>
      <c r="C200" s="589"/>
      <c r="D200" s="589"/>
      <c r="E200" s="611"/>
      <c r="F200" s="611"/>
      <c r="G200" s="611"/>
      <c r="H200" s="611"/>
      <c r="I200" s="611"/>
      <c r="J200" s="611"/>
      <c r="K200" s="611"/>
      <c r="M200" s="266"/>
      <c r="N200" s="266"/>
      <c r="O200" s="266"/>
      <c r="P200" s="266"/>
      <c r="Q200" s="266"/>
      <c r="R200" s="266"/>
      <c r="S200" s="266"/>
      <c r="T200" s="266"/>
      <c r="U200" s="266"/>
      <c r="V200" s="266"/>
      <c r="W200" s="266"/>
      <c r="X200" s="266"/>
      <c r="Y200" s="266"/>
      <c r="Z200" s="266"/>
      <c r="AA200" s="266"/>
    </row>
    <row r="201" spans="1:27" s="593" customFormat="1" x14ac:dyDescent="0.2">
      <c r="A201" s="589"/>
      <c r="B201" s="589"/>
      <c r="C201" s="589"/>
      <c r="D201" s="589"/>
      <c r="E201" s="611"/>
      <c r="F201" s="611"/>
      <c r="G201" s="611"/>
      <c r="H201" s="611"/>
      <c r="I201" s="611"/>
      <c r="J201" s="611"/>
      <c r="K201" s="611"/>
      <c r="M201" s="266"/>
      <c r="N201" s="266"/>
      <c r="O201" s="266"/>
      <c r="P201" s="266"/>
      <c r="Q201" s="266"/>
      <c r="R201" s="266"/>
      <c r="S201" s="266"/>
      <c r="T201" s="266"/>
      <c r="U201" s="266"/>
      <c r="V201" s="266"/>
      <c r="W201" s="266"/>
      <c r="X201" s="266"/>
      <c r="Y201" s="266"/>
      <c r="Z201" s="266"/>
      <c r="AA201" s="266"/>
    </row>
    <row r="202" spans="1:27" s="593" customFormat="1" x14ac:dyDescent="0.2">
      <c r="A202" s="589"/>
      <c r="B202" s="589"/>
      <c r="C202" s="589"/>
      <c r="D202" s="589"/>
      <c r="E202" s="611"/>
      <c r="F202" s="611"/>
      <c r="G202" s="611"/>
      <c r="H202" s="611"/>
      <c r="I202" s="611"/>
      <c r="J202" s="611"/>
      <c r="K202" s="611"/>
      <c r="M202" s="266"/>
      <c r="N202" s="266"/>
      <c r="O202" s="266"/>
      <c r="P202" s="266"/>
      <c r="Q202" s="266"/>
      <c r="R202" s="266"/>
      <c r="S202" s="266"/>
      <c r="T202" s="266"/>
      <c r="U202" s="266"/>
      <c r="V202" s="266"/>
      <c r="W202" s="266"/>
      <c r="X202" s="266"/>
      <c r="Y202" s="266"/>
      <c r="Z202" s="266"/>
      <c r="AA202" s="266"/>
    </row>
    <row r="203" spans="1:27" s="593" customFormat="1" x14ac:dyDescent="0.2">
      <c r="A203" s="589"/>
      <c r="B203" s="589"/>
      <c r="C203" s="589"/>
      <c r="D203" s="589"/>
      <c r="E203" s="611"/>
      <c r="F203" s="611"/>
      <c r="G203" s="611"/>
      <c r="H203" s="611"/>
      <c r="I203" s="611"/>
      <c r="J203" s="611"/>
      <c r="K203" s="611"/>
      <c r="M203" s="266"/>
      <c r="N203" s="266"/>
      <c r="O203" s="266"/>
      <c r="P203" s="266"/>
      <c r="Q203" s="266"/>
      <c r="R203" s="266"/>
      <c r="S203" s="266"/>
      <c r="T203" s="266"/>
      <c r="U203" s="266"/>
      <c r="V203" s="266"/>
      <c r="W203" s="266"/>
      <c r="X203" s="266"/>
      <c r="Y203" s="266"/>
      <c r="Z203" s="266"/>
      <c r="AA203" s="266"/>
    </row>
    <row r="204" spans="1:27" s="593" customFormat="1" x14ac:dyDescent="0.2">
      <c r="A204" s="589"/>
      <c r="B204" s="589"/>
      <c r="C204" s="589"/>
      <c r="D204" s="589"/>
      <c r="E204" s="611"/>
      <c r="F204" s="611"/>
      <c r="G204" s="611"/>
      <c r="H204" s="611"/>
      <c r="I204" s="611"/>
      <c r="J204" s="611"/>
      <c r="K204" s="611"/>
      <c r="M204" s="266"/>
      <c r="N204" s="266"/>
      <c r="O204" s="266"/>
      <c r="P204" s="266"/>
      <c r="Q204" s="266"/>
      <c r="R204" s="266"/>
      <c r="S204" s="266"/>
      <c r="T204" s="266"/>
      <c r="U204" s="266"/>
      <c r="V204" s="266"/>
      <c r="W204" s="266"/>
      <c r="X204" s="266"/>
      <c r="Y204" s="266"/>
      <c r="Z204" s="266"/>
      <c r="AA204" s="266"/>
    </row>
    <row r="205" spans="1:27" s="593" customFormat="1" x14ac:dyDescent="0.2">
      <c r="A205" s="589"/>
      <c r="B205" s="589"/>
      <c r="C205" s="589"/>
      <c r="D205" s="589"/>
      <c r="E205" s="611"/>
      <c r="F205" s="611"/>
      <c r="G205" s="611"/>
      <c r="H205" s="611"/>
      <c r="I205" s="611"/>
      <c r="J205" s="611"/>
      <c r="K205" s="611"/>
      <c r="M205" s="266"/>
      <c r="N205" s="266"/>
      <c r="O205" s="266"/>
      <c r="P205" s="266"/>
      <c r="Q205" s="266"/>
      <c r="R205" s="266"/>
      <c r="S205" s="266"/>
      <c r="T205" s="266"/>
      <c r="U205" s="266"/>
      <c r="V205" s="266"/>
      <c r="W205" s="266"/>
      <c r="X205" s="266"/>
      <c r="Y205" s="266"/>
      <c r="Z205" s="266"/>
      <c r="AA205" s="266"/>
    </row>
    <row r="206" spans="1:27" s="593" customFormat="1" x14ac:dyDescent="0.2">
      <c r="A206" s="589"/>
      <c r="B206" s="589"/>
      <c r="C206" s="589"/>
      <c r="D206" s="589"/>
      <c r="E206" s="611"/>
      <c r="F206" s="611"/>
      <c r="G206" s="611"/>
      <c r="H206" s="611"/>
      <c r="I206" s="611"/>
      <c r="J206" s="611"/>
      <c r="K206" s="611"/>
      <c r="M206" s="266"/>
      <c r="N206" s="266"/>
      <c r="O206" s="266"/>
      <c r="P206" s="266"/>
      <c r="Q206" s="266"/>
      <c r="R206" s="266"/>
      <c r="S206" s="266"/>
      <c r="T206" s="266"/>
      <c r="U206" s="266"/>
      <c r="V206" s="266"/>
      <c r="W206" s="266"/>
      <c r="X206" s="266"/>
      <c r="Y206" s="266"/>
      <c r="Z206" s="266"/>
      <c r="AA206" s="266"/>
    </row>
    <row r="207" spans="1:27" s="593" customFormat="1" x14ac:dyDescent="0.2">
      <c r="A207" s="589"/>
      <c r="B207" s="589"/>
      <c r="C207" s="589"/>
      <c r="D207" s="589"/>
      <c r="E207" s="611"/>
      <c r="F207" s="611"/>
      <c r="G207" s="611"/>
      <c r="H207" s="611"/>
      <c r="I207" s="611"/>
      <c r="J207" s="611"/>
      <c r="K207" s="611"/>
      <c r="M207" s="266"/>
      <c r="N207" s="266"/>
      <c r="O207" s="266"/>
      <c r="P207" s="266"/>
      <c r="Q207" s="266"/>
      <c r="R207" s="266"/>
      <c r="S207" s="266"/>
      <c r="T207" s="266"/>
      <c r="U207" s="266"/>
      <c r="V207" s="266"/>
      <c r="W207" s="266"/>
      <c r="X207" s="266"/>
      <c r="Y207" s="266"/>
      <c r="Z207" s="266"/>
      <c r="AA207" s="266"/>
    </row>
    <row r="208" spans="1:27" s="593" customFormat="1" x14ac:dyDescent="0.2">
      <c r="A208" s="589"/>
      <c r="B208" s="589"/>
      <c r="C208" s="589"/>
      <c r="D208" s="589"/>
      <c r="E208" s="611"/>
      <c r="F208" s="611"/>
      <c r="G208" s="611"/>
      <c r="H208" s="611"/>
      <c r="I208" s="611"/>
      <c r="J208" s="611"/>
      <c r="K208" s="611"/>
      <c r="M208" s="266"/>
      <c r="N208" s="266"/>
      <c r="O208" s="266"/>
      <c r="P208" s="266"/>
      <c r="Q208" s="266"/>
      <c r="R208" s="266"/>
      <c r="S208" s="266"/>
      <c r="T208" s="266"/>
      <c r="U208" s="266"/>
      <c r="V208" s="266"/>
      <c r="W208" s="266"/>
      <c r="X208" s="266"/>
      <c r="Y208" s="266"/>
      <c r="Z208" s="266"/>
      <c r="AA208" s="266"/>
    </row>
    <row r="209" spans="1:27" s="593" customFormat="1" x14ac:dyDescent="0.2">
      <c r="A209" s="589"/>
      <c r="B209" s="589"/>
      <c r="C209" s="589"/>
      <c r="D209" s="589"/>
      <c r="E209" s="611"/>
      <c r="F209" s="611"/>
      <c r="G209" s="611"/>
      <c r="H209" s="611"/>
      <c r="I209" s="611"/>
      <c r="J209" s="611"/>
      <c r="K209" s="611"/>
      <c r="M209" s="266"/>
      <c r="N209" s="266"/>
      <c r="O209" s="266"/>
      <c r="P209" s="266"/>
      <c r="Q209" s="266"/>
      <c r="R209" s="266"/>
      <c r="S209" s="266"/>
      <c r="T209" s="266"/>
      <c r="U209" s="266"/>
      <c r="V209" s="266"/>
      <c r="W209" s="266"/>
      <c r="X209" s="266"/>
      <c r="Y209" s="266"/>
      <c r="Z209" s="266"/>
      <c r="AA209" s="266"/>
    </row>
    <row r="210" spans="1:27" s="593" customFormat="1" x14ac:dyDescent="0.2">
      <c r="A210" s="589"/>
      <c r="B210" s="589"/>
      <c r="C210" s="589"/>
      <c r="D210" s="589"/>
      <c r="E210" s="611"/>
      <c r="F210" s="611"/>
      <c r="G210" s="611"/>
      <c r="H210" s="611"/>
      <c r="I210" s="611"/>
      <c r="J210" s="611"/>
      <c r="K210" s="611"/>
      <c r="M210" s="266"/>
      <c r="N210" s="266"/>
      <c r="O210" s="266"/>
      <c r="P210" s="266"/>
      <c r="Q210" s="266"/>
      <c r="R210" s="266"/>
      <c r="S210" s="266"/>
      <c r="T210" s="266"/>
      <c r="U210" s="266"/>
      <c r="V210" s="266"/>
      <c r="W210" s="266"/>
      <c r="X210" s="266"/>
      <c r="Y210" s="266"/>
      <c r="Z210" s="266"/>
      <c r="AA210" s="266"/>
    </row>
    <row r="211" spans="1:27" s="593" customFormat="1" x14ac:dyDescent="0.2">
      <c r="A211" s="589"/>
      <c r="B211" s="589"/>
      <c r="C211" s="589"/>
      <c r="D211" s="589"/>
      <c r="E211" s="611"/>
      <c r="F211" s="611"/>
      <c r="G211" s="611"/>
      <c r="H211" s="611"/>
      <c r="I211" s="611"/>
      <c r="J211" s="611"/>
      <c r="K211" s="611"/>
      <c r="M211" s="266"/>
      <c r="N211" s="266"/>
      <c r="O211" s="266"/>
      <c r="P211" s="266"/>
      <c r="Q211" s="266"/>
      <c r="R211" s="266"/>
      <c r="S211" s="266"/>
      <c r="T211" s="266"/>
      <c r="U211" s="266"/>
      <c r="V211" s="266"/>
      <c r="W211" s="266"/>
      <c r="X211" s="266"/>
      <c r="Y211" s="266"/>
      <c r="Z211" s="266"/>
      <c r="AA211" s="266"/>
    </row>
    <row r="212" spans="1:27" s="593" customFormat="1" x14ac:dyDescent="0.2">
      <c r="A212" s="589"/>
      <c r="B212" s="589"/>
      <c r="C212" s="589"/>
      <c r="D212" s="589"/>
      <c r="E212" s="611"/>
      <c r="F212" s="611"/>
      <c r="G212" s="611"/>
      <c r="H212" s="611"/>
      <c r="I212" s="611"/>
      <c r="J212" s="611"/>
      <c r="K212" s="611"/>
      <c r="M212" s="266"/>
      <c r="N212" s="266"/>
      <c r="O212" s="266"/>
      <c r="P212" s="266"/>
      <c r="Q212" s="266"/>
      <c r="R212" s="266"/>
      <c r="S212" s="266"/>
      <c r="T212" s="266"/>
      <c r="U212" s="266"/>
      <c r="V212" s="266"/>
      <c r="W212" s="266"/>
      <c r="X212" s="266"/>
      <c r="Y212" s="266"/>
      <c r="Z212" s="266"/>
      <c r="AA212" s="266"/>
    </row>
    <row r="213" spans="1:27" s="593" customFormat="1" x14ac:dyDescent="0.2">
      <c r="A213" s="589"/>
      <c r="B213" s="589"/>
      <c r="C213" s="589"/>
      <c r="D213" s="589"/>
      <c r="E213" s="611"/>
      <c r="F213" s="611"/>
      <c r="G213" s="611"/>
      <c r="H213" s="611"/>
      <c r="I213" s="611"/>
      <c r="J213" s="611"/>
      <c r="K213" s="611"/>
      <c r="M213" s="266"/>
      <c r="N213" s="266"/>
      <c r="O213" s="266"/>
      <c r="P213" s="266"/>
      <c r="Q213" s="266"/>
      <c r="R213" s="266"/>
      <c r="S213" s="266"/>
      <c r="T213" s="266"/>
      <c r="U213" s="266"/>
      <c r="V213" s="266"/>
      <c r="W213" s="266"/>
      <c r="X213" s="266"/>
      <c r="Y213" s="266"/>
      <c r="Z213" s="266"/>
      <c r="AA213" s="266"/>
    </row>
    <row r="214" spans="1:27" s="593" customFormat="1" x14ac:dyDescent="0.2">
      <c r="A214" s="589"/>
      <c r="B214" s="589"/>
      <c r="C214" s="589"/>
      <c r="D214" s="589"/>
      <c r="E214" s="611"/>
      <c r="F214" s="611"/>
      <c r="G214" s="611"/>
      <c r="H214" s="611"/>
      <c r="I214" s="611"/>
      <c r="J214" s="611"/>
      <c r="K214" s="611"/>
      <c r="M214" s="266"/>
      <c r="N214" s="266"/>
      <c r="O214" s="266"/>
      <c r="P214" s="266"/>
      <c r="Q214" s="266"/>
      <c r="R214" s="266"/>
      <c r="S214" s="266"/>
      <c r="T214" s="266"/>
      <c r="U214" s="266"/>
      <c r="V214" s="266"/>
      <c r="W214" s="266"/>
      <c r="X214" s="266"/>
      <c r="Y214" s="266"/>
      <c r="Z214" s="266"/>
      <c r="AA214" s="266"/>
    </row>
    <row r="215" spans="1:27" s="593" customFormat="1" x14ac:dyDescent="0.2">
      <c r="A215" s="589"/>
      <c r="B215" s="589"/>
      <c r="C215" s="589"/>
      <c r="D215" s="589"/>
      <c r="E215" s="611"/>
      <c r="F215" s="611"/>
      <c r="G215" s="611"/>
      <c r="H215" s="611"/>
      <c r="I215" s="611"/>
      <c r="J215" s="611"/>
      <c r="K215" s="611"/>
      <c r="M215" s="266"/>
      <c r="N215" s="266"/>
      <c r="O215" s="266"/>
      <c r="P215" s="266"/>
      <c r="Q215" s="266"/>
      <c r="R215" s="266"/>
      <c r="S215" s="266"/>
      <c r="T215" s="266"/>
      <c r="U215" s="266"/>
      <c r="V215" s="266"/>
      <c r="W215" s="266"/>
      <c r="X215" s="266"/>
      <c r="Y215" s="266"/>
      <c r="Z215" s="266"/>
      <c r="AA215" s="266"/>
    </row>
    <row r="216" spans="1:27" s="593" customFormat="1" x14ac:dyDescent="0.2">
      <c r="A216" s="589"/>
      <c r="B216" s="589"/>
      <c r="C216" s="589"/>
      <c r="D216" s="589"/>
      <c r="E216" s="611"/>
      <c r="F216" s="611"/>
      <c r="G216" s="611"/>
      <c r="H216" s="611"/>
      <c r="I216" s="611"/>
      <c r="J216" s="611"/>
      <c r="K216" s="611"/>
      <c r="M216" s="266"/>
      <c r="N216" s="266"/>
      <c r="O216" s="266"/>
      <c r="P216" s="266"/>
      <c r="Q216" s="266"/>
      <c r="R216" s="266"/>
      <c r="S216" s="266"/>
      <c r="T216" s="266"/>
      <c r="U216" s="266"/>
      <c r="V216" s="266"/>
      <c r="W216" s="266"/>
      <c r="X216" s="266"/>
      <c r="Y216" s="266"/>
      <c r="Z216" s="266"/>
      <c r="AA216" s="266"/>
    </row>
    <row r="217" spans="1:27" s="593" customFormat="1" x14ac:dyDescent="0.2">
      <c r="A217" s="589"/>
      <c r="B217" s="589"/>
      <c r="C217" s="589"/>
      <c r="D217" s="589"/>
      <c r="E217" s="611"/>
      <c r="F217" s="611"/>
      <c r="G217" s="611"/>
      <c r="H217" s="611"/>
      <c r="I217" s="611"/>
      <c r="J217" s="611"/>
      <c r="K217" s="611"/>
      <c r="M217" s="266"/>
      <c r="N217" s="266"/>
      <c r="O217" s="266"/>
      <c r="P217" s="266"/>
      <c r="Q217" s="266"/>
      <c r="R217" s="266"/>
      <c r="S217" s="266"/>
      <c r="T217" s="266"/>
      <c r="U217" s="266"/>
      <c r="V217" s="266"/>
      <c r="W217" s="266"/>
      <c r="X217" s="266"/>
      <c r="Y217" s="266"/>
      <c r="Z217" s="266"/>
      <c r="AA217" s="266"/>
    </row>
    <row r="218" spans="1:27" s="593" customFormat="1" x14ac:dyDescent="0.2">
      <c r="A218" s="589"/>
      <c r="B218" s="589"/>
      <c r="C218" s="589"/>
      <c r="D218" s="589"/>
      <c r="E218" s="611"/>
      <c r="F218" s="611"/>
      <c r="G218" s="611"/>
      <c r="H218" s="611"/>
      <c r="I218" s="611"/>
      <c r="J218" s="611"/>
      <c r="K218" s="611"/>
      <c r="M218" s="266"/>
      <c r="N218" s="266"/>
      <c r="O218" s="266"/>
      <c r="P218" s="266"/>
      <c r="Q218" s="266"/>
      <c r="R218" s="266"/>
      <c r="S218" s="266"/>
      <c r="T218" s="266"/>
      <c r="U218" s="266"/>
      <c r="V218" s="266"/>
      <c r="W218" s="266"/>
      <c r="X218" s="266"/>
      <c r="Y218" s="266"/>
      <c r="Z218" s="266"/>
      <c r="AA218" s="266"/>
    </row>
    <row r="219" spans="1:27" s="593" customFormat="1" x14ac:dyDescent="0.2">
      <c r="A219" s="589"/>
      <c r="B219" s="589"/>
      <c r="C219" s="589"/>
      <c r="D219" s="589"/>
      <c r="E219" s="611"/>
      <c r="F219" s="611"/>
      <c r="G219" s="611"/>
      <c r="H219" s="611"/>
      <c r="I219" s="611"/>
      <c r="J219" s="611"/>
      <c r="K219" s="611"/>
      <c r="M219" s="266"/>
      <c r="N219" s="266"/>
      <c r="O219" s="266"/>
      <c r="P219" s="266"/>
      <c r="Q219" s="266"/>
      <c r="R219" s="266"/>
      <c r="S219" s="266"/>
      <c r="T219" s="266"/>
      <c r="U219" s="266"/>
      <c r="V219" s="266"/>
      <c r="W219" s="266"/>
      <c r="X219" s="266"/>
      <c r="Y219" s="266"/>
      <c r="Z219" s="266"/>
      <c r="AA219" s="266"/>
    </row>
    <row r="220" spans="1:27" s="593" customFormat="1" x14ac:dyDescent="0.2">
      <c r="A220" s="589"/>
      <c r="B220" s="589"/>
      <c r="C220" s="589"/>
      <c r="D220" s="589"/>
      <c r="E220" s="611"/>
      <c r="F220" s="611"/>
      <c r="G220" s="611"/>
      <c r="H220" s="611"/>
      <c r="I220" s="611"/>
      <c r="J220" s="611"/>
      <c r="K220" s="611"/>
      <c r="M220" s="266"/>
      <c r="N220" s="266"/>
      <c r="O220" s="266"/>
      <c r="P220" s="266"/>
      <c r="Q220" s="266"/>
      <c r="R220" s="266"/>
      <c r="S220" s="266"/>
      <c r="T220" s="266"/>
      <c r="U220" s="266"/>
      <c r="V220" s="266"/>
      <c r="W220" s="266"/>
      <c r="X220" s="266"/>
      <c r="Y220" s="266"/>
      <c r="Z220" s="266"/>
      <c r="AA220" s="266"/>
    </row>
    <row r="221" spans="1:27" s="593" customFormat="1" x14ac:dyDescent="0.2">
      <c r="A221" s="589"/>
      <c r="B221" s="589"/>
      <c r="C221" s="589"/>
      <c r="D221" s="589"/>
      <c r="E221" s="611"/>
      <c r="F221" s="611"/>
      <c r="G221" s="611"/>
      <c r="H221" s="611"/>
      <c r="I221" s="611"/>
      <c r="J221" s="611"/>
      <c r="K221" s="611"/>
      <c r="M221" s="266"/>
      <c r="N221" s="266"/>
      <c r="O221" s="266"/>
      <c r="P221" s="266"/>
      <c r="Q221" s="266"/>
      <c r="R221" s="266"/>
      <c r="S221" s="266"/>
      <c r="T221" s="266"/>
      <c r="U221" s="266"/>
      <c r="V221" s="266"/>
      <c r="W221" s="266"/>
      <c r="X221" s="266"/>
      <c r="Y221" s="266"/>
      <c r="Z221" s="266"/>
      <c r="AA221" s="266"/>
    </row>
    <row r="222" spans="1:27" s="593" customFormat="1" x14ac:dyDescent="0.2">
      <c r="A222" s="589"/>
      <c r="B222" s="589"/>
      <c r="C222" s="589"/>
      <c r="D222" s="589"/>
      <c r="E222" s="611"/>
      <c r="F222" s="611"/>
      <c r="G222" s="611"/>
      <c r="H222" s="611"/>
      <c r="I222" s="611"/>
      <c r="J222" s="611"/>
      <c r="K222" s="611"/>
      <c r="M222" s="266"/>
      <c r="N222" s="266"/>
      <c r="O222" s="266"/>
      <c r="P222" s="266"/>
      <c r="Q222" s="266"/>
      <c r="R222" s="266"/>
      <c r="S222" s="266"/>
      <c r="T222" s="266"/>
      <c r="U222" s="266"/>
      <c r="V222" s="266"/>
      <c r="W222" s="266"/>
      <c r="X222" s="266"/>
      <c r="Y222" s="266"/>
      <c r="Z222" s="266"/>
      <c r="AA222" s="266"/>
    </row>
    <row r="223" spans="1:27" s="593" customFormat="1" x14ac:dyDescent="0.2">
      <c r="A223" s="589"/>
      <c r="B223" s="589"/>
      <c r="C223" s="589"/>
      <c r="D223" s="589"/>
      <c r="E223" s="611"/>
      <c r="F223" s="611"/>
      <c r="G223" s="611"/>
      <c r="H223" s="611"/>
      <c r="I223" s="611"/>
      <c r="J223" s="611"/>
      <c r="K223" s="611"/>
      <c r="M223" s="266"/>
      <c r="N223" s="266"/>
      <c r="O223" s="266"/>
      <c r="P223" s="266"/>
      <c r="Q223" s="266"/>
      <c r="R223" s="266"/>
      <c r="S223" s="266"/>
      <c r="T223" s="266"/>
      <c r="U223" s="266"/>
      <c r="V223" s="266"/>
      <c r="W223" s="266"/>
      <c r="X223" s="266"/>
      <c r="Y223" s="266"/>
      <c r="Z223" s="266"/>
      <c r="AA223" s="266"/>
    </row>
    <row r="224" spans="1:27" s="593" customFormat="1" x14ac:dyDescent="0.2">
      <c r="A224" s="589"/>
      <c r="B224" s="589"/>
      <c r="C224" s="589"/>
      <c r="D224" s="589"/>
      <c r="E224" s="611"/>
      <c r="F224" s="611"/>
      <c r="G224" s="611"/>
      <c r="H224" s="611"/>
      <c r="I224" s="611"/>
      <c r="J224" s="611"/>
      <c r="K224" s="611"/>
      <c r="M224" s="266"/>
      <c r="N224" s="266"/>
      <c r="O224" s="266"/>
      <c r="P224" s="266"/>
      <c r="Q224" s="266"/>
      <c r="R224" s="266"/>
      <c r="S224" s="266"/>
      <c r="T224" s="266"/>
      <c r="U224" s="266"/>
      <c r="V224" s="266"/>
      <c r="W224" s="266"/>
      <c r="X224" s="266"/>
      <c r="Y224" s="266"/>
      <c r="Z224" s="266"/>
      <c r="AA224" s="266"/>
    </row>
    <row r="225" spans="1:27" s="593" customFormat="1" x14ac:dyDescent="0.2">
      <c r="A225" s="589"/>
      <c r="B225" s="589"/>
      <c r="C225" s="589"/>
      <c r="D225" s="589"/>
      <c r="E225" s="611"/>
      <c r="F225" s="611"/>
      <c r="G225" s="611"/>
      <c r="H225" s="611"/>
      <c r="I225" s="611"/>
      <c r="J225" s="611"/>
      <c r="K225" s="611"/>
      <c r="M225" s="266"/>
      <c r="N225" s="266"/>
      <c r="O225" s="266"/>
      <c r="P225" s="266"/>
      <c r="Q225" s="266"/>
      <c r="R225" s="266"/>
      <c r="S225" s="266"/>
      <c r="T225" s="266"/>
      <c r="U225" s="266"/>
      <c r="V225" s="266"/>
      <c r="W225" s="266"/>
      <c r="X225" s="266"/>
      <c r="Y225" s="266"/>
      <c r="Z225" s="266"/>
      <c r="AA225" s="266"/>
    </row>
    <row r="226" spans="1:27" s="593" customFormat="1" x14ac:dyDescent="0.2">
      <c r="A226" s="589"/>
      <c r="B226" s="589"/>
      <c r="C226" s="589"/>
      <c r="D226" s="589"/>
      <c r="E226" s="611"/>
      <c r="F226" s="611"/>
      <c r="G226" s="611"/>
      <c r="H226" s="611"/>
      <c r="I226" s="611"/>
      <c r="J226" s="611"/>
      <c r="K226" s="611"/>
      <c r="M226" s="266"/>
      <c r="N226" s="266"/>
      <c r="O226" s="266"/>
      <c r="P226" s="266"/>
      <c r="Q226" s="266"/>
      <c r="R226" s="266"/>
      <c r="S226" s="266"/>
      <c r="T226" s="266"/>
      <c r="U226" s="266"/>
      <c r="V226" s="266"/>
      <c r="W226" s="266"/>
      <c r="X226" s="266"/>
      <c r="Y226" s="266"/>
      <c r="Z226" s="266"/>
      <c r="AA226" s="266"/>
    </row>
    <row r="227" spans="1:27" s="593" customFormat="1" x14ac:dyDescent="0.2">
      <c r="A227" s="589"/>
      <c r="B227" s="589"/>
      <c r="C227" s="589"/>
      <c r="D227" s="589"/>
      <c r="E227" s="611"/>
      <c r="F227" s="611"/>
      <c r="G227" s="611"/>
      <c r="H227" s="611"/>
      <c r="I227" s="611"/>
      <c r="J227" s="611"/>
      <c r="K227" s="611"/>
      <c r="M227" s="266"/>
      <c r="N227" s="266"/>
      <c r="O227" s="266"/>
      <c r="P227" s="266"/>
      <c r="Q227" s="266"/>
      <c r="R227" s="266"/>
      <c r="S227" s="266"/>
      <c r="T227" s="266"/>
      <c r="U227" s="266"/>
      <c r="V227" s="266"/>
      <c r="W227" s="266"/>
      <c r="X227" s="266"/>
      <c r="Y227" s="266"/>
      <c r="Z227" s="266"/>
      <c r="AA227" s="266"/>
    </row>
    <row r="228" spans="1:27" s="593" customFormat="1" x14ac:dyDescent="0.2">
      <c r="A228" s="589"/>
      <c r="B228" s="589"/>
      <c r="C228" s="589"/>
      <c r="D228" s="589"/>
      <c r="E228" s="611"/>
      <c r="F228" s="611"/>
      <c r="G228" s="611"/>
      <c r="H228" s="611"/>
      <c r="I228" s="611"/>
      <c r="J228" s="611"/>
      <c r="K228" s="611"/>
      <c r="M228" s="266"/>
      <c r="N228" s="266"/>
      <c r="O228" s="266"/>
      <c r="P228" s="266"/>
      <c r="Q228" s="266"/>
      <c r="R228" s="266"/>
      <c r="S228" s="266"/>
      <c r="T228" s="266"/>
      <c r="U228" s="266"/>
      <c r="V228" s="266"/>
      <c r="W228" s="266"/>
      <c r="X228" s="266"/>
      <c r="Y228" s="266"/>
      <c r="Z228" s="266"/>
      <c r="AA228" s="266"/>
    </row>
    <row r="229" spans="1:27" s="593" customFormat="1" x14ac:dyDescent="0.2">
      <c r="A229" s="589"/>
      <c r="B229" s="589"/>
      <c r="C229" s="589"/>
      <c r="D229" s="589"/>
      <c r="E229" s="611"/>
      <c r="F229" s="611"/>
      <c r="G229" s="611"/>
      <c r="H229" s="611"/>
      <c r="I229" s="611"/>
      <c r="J229" s="611"/>
      <c r="K229" s="611"/>
      <c r="M229" s="266"/>
      <c r="N229" s="266"/>
      <c r="O229" s="266"/>
      <c r="P229" s="266"/>
      <c r="Q229" s="266"/>
      <c r="R229" s="266"/>
      <c r="S229" s="266"/>
      <c r="T229" s="266"/>
      <c r="U229" s="266"/>
      <c r="V229" s="266"/>
      <c r="W229" s="266"/>
      <c r="X229" s="266"/>
      <c r="Y229" s="266"/>
      <c r="Z229" s="266"/>
      <c r="AA229" s="266"/>
    </row>
    <row r="230" spans="1:27" s="593" customFormat="1" x14ac:dyDescent="0.2">
      <c r="A230" s="589"/>
      <c r="B230" s="589"/>
      <c r="C230" s="589"/>
      <c r="D230" s="589"/>
      <c r="E230" s="611"/>
      <c r="F230" s="611"/>
      <c r="G230" s="611"/>
      <c r="H230" s="611"/>
      <c r="I230" s="611"/>
      <c r="J230" s="611"/>
      <c r="K230" s="611"/>
      <c r="M230" s="266"/>
      <c r="N230" s="266"/>
      <c r="O230" s="266"/>
      <c r="P230" s="266"/>
      <c r="Q230" s="266"/>
      <c r="R230" s="266"/>
      <c r="S230" s="266"/>
      <c r="T230" s="266"/>
      <c r="U230" s="266"/>
      <c r="V230" s="266"/>
      <c r="W230" s="266"/>
      <c r="X230" s="266"/>
      <c r="Y230" s="266"/>
      <c r="Z230" s="266"/>
      <c r="AA230" s="266"/>
    </row>
    <row r="231" spans="1:27" s="593" customFormat="1" x14ac:dyDescent="0.2">
      <c r="A231" s="589"/>
      <c r="B231" s="589"/>
      <c r="C231" s="589"/>
      <c r="D231" s="589"/>
      <c r="E231" s="611"/>
      <c r="F231" s="611"/>
      <c r="G231" s="611"/>
      <c r="H231" s="611"/>
      <c r="I231" s="611"/>
      <c r="J231" s="611"/>
      <c r="K231" s="611"/>
      <c r="M231" s="266"/>
      <c r="N231" s="266"/>
      <c r="O231" s="266"/>
      <c r="P231" s="266"/>
      <c r="Q231" s="266"/>
      <c r="R231" s="266"/>
      <c r="S231" s="266"/>
      <c r="T231" s="266"/>
      <c r="U231" s="266"/>
      <c r="V231" s="266"/>
      <c r="W231" s="266"/>
      <c r="X231" s="266"/>
      <c r="Y231" s="266"/>
      <c r="Z231" s="266"/>
      <c r="AA231" s="266"/>
    </row>
    <row r="232" spans="1:27" s="593" customFormat="1" x14ac:dyDescent="0.2">
      <c r="A232" s="589"/>
      <c r="B232" s="589"/>
      <c r="C232" s="589"/>
      <c r="D232" s="589"/>
      <c r="E232" s="611"/>
      <c r="F232" s="611"/>
      <c r="G232" s="611"/>
      <c r="H232" s="611"/>
      <c r="I232" s="611"/>
      <c r="J232" s="611"/>
      <c r="K232" s="611"/>
      <c r="M232" s="266"/>
      <c r="N232" s="266"/>
      <c r="O232" s="266"/>
      <c r="P232" s="266"/>
      <c r="Q232" s="266"/>
      <c r="R232" s="266"/>
      <c r="S232" s="266"/>
      <c r="T232" s="266"/>
      <c r="U232" s="266"/>
      <c r="V232" s="266"/>
      <c r="W232" s="266"/>
      <c r="X232" s="266"/>
      <c r="Y232" s="266"/>
      <c r="Z232" s="266"/>
      <c r="AA232" s="266"/>
    </row>
    <row r="233" spans="1:27" s="593" customFormat="1" x14ac:dyDescent="0.2">
      <c r="A233" s="589"/>
      <c r="B233" s="589"/>
      <c r="C233" s="589"/>
      <c r="D233" s="589"/>
      <c r="E233" s="611"/>
      <c r="F233" s="611"/>
      <c r="G233" s="611"/>
      <c r="H233" s="611"/>
      <c r="I233" s="611"/>
      <c r="J233" s="611"/>
      <c r="K233" s="611"/>
      <c r="M233" s="266"/>
      <c r="N233" s="266"/>
      <c r="O233" s="266"/>
      <c r="P233" s="266"/>
      <c r="Q233" s="266"/>
      <c r="R233" s="266"/>
      <c r="S233" s="266"/>
      <c r="T233" s="266"/>
      <c r="U233" s="266"/>
      <c r="V233" s="266"/>
      <c r="W233" s="266"/>
      <c r="X233" s="266"/>
      <c r="Y233" s="266"/>
      <c r="Z233" s="266"/>
      <c r="AA233" s="266"/>
    </row>
    <row r="234" spans="1:27" s="593" customFormat="1" x14ac:dyDescent="0.2">
      <c r="A234" s="589"/>
      <c r="B234" s="589"/>
      <c r="C234" s="589"/>
      <c r="D234" s="589"/>
      <c r="E234" s="611"/>
      <c r="F234" s="611"/>
      <c r="G234" s="611"/>
      <c r="H234" s="611"/>
      <c r="I234" s="611"/>
      <c r="J234" s="611"/>
      <c r="K234" s="611"/>
      <c r="M234" s="266"/>
      <c r="N234" s="266"/>
      <c r="O234" s="266"/>
      <c r="P234" s="266"/>
      <c r="Q234" s="266"/>
      <c r="R234" s="266"/>
      <c r="S234" s="266"/>
      <c r="T234" s="266"/>
      <c r="U234" s="266"/>
      <c r="V234" s="266"/>
      <c r="W234" s="266"/>
      <c r="X234" s="266"/>
      <c r="Y234" s="266"/>
      <c r="Z234" s="266"/>
      <c r="AA234" s="266"/>
    </row>
    <row r="235" spans="1:27" s="593" customFormat="1" x14ac:dyDescent="0.2">
      <c r="A235" s="589"/>
      <c r="B235" s="589"/>
      <c r="C235" s="589"/>
      <c r="D235" s="589"/>
      <c r="E235" s="611"/>
      <c r="F235" s="611"/>
      <c r="G235" s="611"/>
      <c r="H235" s="611"/>
      <c r="I235" s="611"/>
      <c r="J235" s="611"/>
      <c r="K235" s="611"/>
      <c r="M235" s="266"/>
      <c r="N235" s="266"/>
      <c r="O235" s="266"/>
      <c r="P235" s="266"/>
      <c r="Q235" s="266"/>
      <c r="R235" s="266"/>
      <c r="S235" s="266"/>
      <c r="T235" s="266"/>
      <c r="U235" s="266"/>
      <c r="V235" s="266"/>
      <c r="W235" s="266"/>
      <c r="X235" s="266"/>
      <c r="Y235" s="266"/>
      <c r="Z235" s="266"/>
      <c r="AA235" s="266"/>
    </row>
    <row r="236" spans="1:27" s="593" customFormat="1" x14ac:dyDescent="0.2">
      <c r="A236" s="589"/>
      <c r="B236" s="589"/>
      <c r="C236" s="589"/>
      <c r="D236" s="589"/>
      <c r="E236" s="611"/>
      <c r="F236" s="611"/>
      <c r="G236" s="611"/>
      <c r="H236" s="611"/>
      <c r="I236" s="611"/>
      <c r="J236" s="611"/>
      <c r="K236" s="611"/>
      <c r="M236" s="266"/>
      <c r="N236" s="266"/>
      <c r="O236" s="266"/>
      <c r="P236" s="266"/>
      <c r="Q236" s="266"/>
      <c r="R236" s="266"/>
      <c r="S236" s="266"/>
      <c r="T236" s="266"/>
      <c r="U236" s="266"/>
      <c r="V236" s="266"/>
      <c r="W236" s="266"/>
      <c r="X236" s="266"/>
      <c r="Y236" s="266"/>
      <c r="Z236" s="266"/>
      <c r="AA236" s="266"/>
    </row>
    <row r="237" spans="1:27" s="593" customFormat="1" x14ac:dyDescent="0.2">
      <c r="A237" s="589"/>
      <c r="B237" s="589"/>
      <c r="C237" s="589"/>
      <c r="D237" s="589"/>
      <c r="E237" s="611"/>
      <c r="F237" s="611"/>
      <c r="G237" s="611"/>
      <c r="H237" s="611"/>
      <c r="I237" s="611"/>
      <c r="J237" s="611"/>
      <c r="K237" s="611"/>
      <c r="M237" s="266"/>
      <c r="N237" s="266"/>
      <c r="O237" s="266"/>
      <c r="P237" s="266"/>
      <c r="Q237" s="266"/>
      <c r="R237" s="266"/>
      <c r="S237" s="266"/>
      <c r="T237" s="266"/>
      <c r="U237" s="266"/>
      <c r="V237" s="266"/>
      <c r="W237" s="266"/>
      <c r="X237" s="266"/>
      <c r="Y237" s="266"/>
      <c r="Z237" s="266"/>
      <c r="AA237" s="266"/>
    </row>
    <row r="238" spans="1:27" s="593" customFormat="1" x14ac:dyDescent="0.2">
      <c r="A238" s="589"/>
      <c r="B238" s="589"/>
      <c r="C238" s="589"/>
      <c r="D238" s="589"/>
      <c r="E238" s="611"/>
      <c r="F238" s="611"/>
      <c r="G238" s="611"/>
      <c r="H238" s="611"/>
      <c r="I238" s="611"/>
      <c r="J238" s="611"/>
      <c r="K238" s="611"/>
      <c r="M238" s="266"/>
      <c r="N238" s="266"/>
      <c r="O238" s="266"/>
      <c r="P238" s="266"/>
      <c r="Q238" s="266"/>
      <c r="R238" s="266"/>
      <c r="S238" s="266"/>
      <c r="T238" s="266"/>
      <c r="U238" s="266"/>
      <c r="V238" s="266"/>
      <c r="W238" s="266"/>
      <c r="X238" s="266"/>
      <c r="Y238" s="266"/>
      <c r="Z238" s="266"/>
      <c r="AA238" s="266"/>
    </row>
    <row r="239" spans="1:27" s="593" customFormat="1" x14ac:dyDescent="0.2">
      <c r="A239" s="589"/>
      <c r="B239" s="589"/>
      <c r="C239" s="589"/>
      <c r="D239" s="589"/>
      <c r="E239" s="611"/>
      <c r="F239" s="611"/>
      <c r="G239" s="611"/>
      <c r="H239" s="611"/>
      <c r="I239" s="611"/>
      <c r="J239" s="611"/>
      <c r="K239" s="611"/>
      <c r="M239" s="266"/>
      <c r="N239" s="266"/>
      <c r="O239" s="266"/>
      <c r="P239" s="266"/>
      <c r="Q239" s="266"/>
      <c r="R239" s="266"/>
      <c r="S239" s="266"/>
      <c r="T239" s="266"/>
      <c r="U239" s="266"/>
      <c r="V239" s="266"/>
      <c r="W239" s="266"/>
      <c r="X239" s="266"/>
      <c r="Y239" s="266"/>
      <c r="Z239" s="266"/>
      <c r="AA239" s="266"/>
    </row>
    <row r="240" spans="1:27" s="593" customFormat="1" x14ac:dyDescent="0.2">
      <c r="A240" s="589"/>
      <c r="B240" s="589"/>
      <c r="C240" s="589"/>
      <c r="D240" s="589"/>
      <c r="E240" s="611"/>
      <c r="F240" s="611"/>
      <c r="G240" s="611"/>
      <c r="H240" s="611"/>
      <c r="I240" s="611"/>
      <c r="J240" s="611"/>
      <c r="K240" s="611"/>
      <c r="M240" s="266"/>
      <c r="N240" s="266"/>
      <c r="O240" s="266"/>
      <c r="P240" s="266"/>
      <c r="Q240" s="266"/>
      <c r="R240" s="266"/>
      <c r="S240" s="266"/>
      <c r="T240" s="266"/>
      <c r="U240" s="266"/>
      <c r="V240" s="266"/>
      <c r="W240" s="266"/>
      <c r="X240" s="266"/>
      <c r="Y240" s="266"/>
      <c r="Z240" s="266"/>
      <c r="AA240" s="266"/>
    </row>
    <row r="241" spans="1:27" s="593" customFormat="1" x14ac:dyDescent="0.2">
      <c r="A241" s="589"/>
      <c r="B241" s="589"/>
      <c r="C241" s="589"/>
      <c r="D241" s="589"/>
      <c r="E241" s="611"/>
      <c r="F241" s="611"/>
      <c r="G241" s="611"/>
      <c r="H241" s="611"/>
      <c r="I241" s="611"/>
      <c r="J241" s="611"/>
      <c r="K241" s="611"/>
      <c r="M241" s="266"/>
      <c r="N241" s="266"/>
      <c r="O241" s="266"/>
      <c r="P241" s="266"/>
      <c r="Q241" s="266"/>
      <c r="R241" s="266"/>
      <c r="S241" s="266"/>
      <c r="T241" s="266"/>
      <c r="U241" s="266"/>
      <c r="V241" s="266"/>
      <c r="W241" s="266"/>
      <c r="X241" s="266"/>
      <c r="Y241" s="266"/>
      <c r="Z241" s="266"/>
      <c r="AA241" s="266"/>
    </row>
    <row r="242" spans="1:27" s="593" customFormat="1" x14ac:dyDescent="0.2">
      <c r="A242" s="589"/>
      <c r="B242" s="589"/>
      <c r="C242" s="589"/>
      <c r="D242" s="589"/>
      <c r="E242" s="611"/>
      <c r="F242" s="611"/>
      <c r="G242" s="611"/>
      <c r="H242" s="611"/>
      <c r="I242" s="611"/>
      <c r="J242" s="611"/>
      <c r="K242" s="611"/>
      <c r="M242" s="266"/>
      <c r="N242" s="266"/>
      <c r="O242" s="266"/>
      <c r="P242" s="266"/>
      <c r="Q242" s="266"/>
      <c r="R242" s="266"/>
      <c r="S242" s="266"/>
      <c r="T242" s="266"/>
      <c r="U242" s="266"/>
      <c r="V242" s="266"/>
      <c r="W242" s="266"/>
      <c r="X242" s="266"/>
      <c r="Y242" s="266"/>
      <c r="Z242" s="266"/>
      <c r="AA242" s="266"/>
    </row>
    <row r="243" spans="1:27" s="593" customFormat="1" x14ac:dyDescent="0.2">
      <c r="A243" s="589"/>
      <c r="B243" s="589"/>
      <c r="C243" s="589"/>
      <c r="D243" s="589"/>
      <c r="E243" s="611"/>
      <c r="F243" s="611"/>
      <c r="G243" s="611"/>
      <c r="H243" s="611"/>
      <c r="I243" s="611"/>
      <c r="J243" s="611"/>
      <c r="K243" s="611"/>
      <c r="M243" s="266"/>
      <c r="N243" s="266"/>
      <c r="O243" s="266"/>
      <c r="P243" s="266"/>
      <c r="Q243" s="266"/>
      <c r="R243" s="266"/>
      <c r="S243" s="266"/>
      <c r="T243" s="266"/>
      <c r="U243" s="266"/>
      <c r="V243" s="266"/>
      <c r="W243" s="266"/>
      <c r="X243" s="266"/>
      <c r="Y243" s="266"/>
      <c r="Z243" s="266"/>
      <c r="AA243" s="266"/>
    </row>
    <row r="244" spans="1:27" s="593" customFormat="1" x14ac:dyDescent="0.2">
      <c r="A244" s="589"/>
      <c r="B244" s="589"/>
      <c r="C244" s="589"/>
      <c r="D244" s="589"/>
      <c r="E244" s="611"/>
      <c r="F244" s="611"/>
      <c r="G244" s="611"/>
      <c r="H244" s="611"/>
      <c r="I244" s="611"/>
      <c r="J244" s="611"/>
      <c r="K244" s="611"/>
      <c r="M244" s="266"/>
      <c r="N244" s="266"/>
      <c r="O244" s="266"/>
      <c r="P244" s="266"/>
      <c r="Q244" s="266"/>
      <c r="R244" s="266"/>
      <c r="S244" s="266"/>
      <c r="T244" s="266"/>
      <c r="U244" s="266"/>
      <c r="V244" s="266"/>
      <c r="W244" s="266"/>
      <c r="X244" s="266"/>
      <c r="Y244" s="266"/>
      <c r="Z244" s="266"/>
      <c r="AA244" s="266"/>
    </row>
    <row r="245" spans="1:27" s="593" customFormat="1" x14ac:dyDescent="0.2">
      <c r="A245" s="589"/>
      <c r="B245" s="589"/>
      <c r="C245" s="589"/>
      <c r="D245" s="589"/>
      <c r="E245" s="611"/>
      <c r="F245" s="611"/>
      <c r="G245" s="611"/>
      <c r="H245" s="611"/>
      <c r="I245" s="611"/>
      <c r="J245" s="611"/>
      <c r="K245" s="611"/>
      <c r="M245" s="266"/>
      <c r="N245" s="266"/>
      <c r="O245" s="266"/>
      <c r="P245" s="266"/>
      <c r="Q245" s="266"/>
      <c r="R245" s="266"/>
      <c r="S245" s="266"/>
      <c r="T245" s="266"/>
      <c r="U245" s="266"/>
      <c r="V245" s="266"/>
      <c r="W245" s="266"/>
      <c r="X245" s="266"/>
      <c r="Y245" s="266"/>
      <c r="Z245" s="266"/>
      <c r="AA245" s="266"/>
    </row>
    <row r="246" spans="1:27" s="593" customFormat="1" x14ac:dyDescent="0.2">
      <c r="A246" s="589"/>
      <c r="B246" s="589"/>
      <c r="C246" s="589"/>
      <c r="D246" s="589"/>
      <c r="E246" s="611"/>
      <c r="F246" s="611"/>
      <c r="G246" s="611"/>
      <c r="H246" s="611"/>
      <c r="I246" s="611"/>
      <c r="J246" s="611"/>
      <c r="K246" s="611"/>
      <c r="M246" s="266"/>
      <c r="N246" s="266"/>
      <c r="O246" s="266"/>
      <c r="P246" s="266"/>
      <c r="Q246" s="266"/>
      <c r="R246" s="266"/>
      <c r="S246" s="266"/>
      <c r="T246" s="266"/>
      <c r="U246" s="266"/>
      <c r="V246" s="266"/>
      <c r="W246" s="266"/>
      <c r="X246" s="266"/>
      <c r="Y246" s="266"/>
      <c r="Z246" s="266"/>
      <c r="AA246" s="266"/>
    </row>
    <row r="247" spans="1:27" s="593" customFormat="1" x14ac:dyDescent="0.2">
      <c r="A247" s="589"/>
      <c r="B247" s="589"/>
      <c r="C247" s="589"/>
      <c r="D247" s="589"/>
      <c r="E247" s="611"/>
      <c r="F247" s="611"/>
      <c r="G247" s="611"/>
      <c r="H247" s="611"/>
      <c r="I247" s="611"/>
      <c r="J247" s="611"/>
      <c r="K247" s="611"/>
      <c r="M247" s="266"/>
      <c r="N247" s="266"/>
      <c r="O247" s="266"/>
      <c r="P247" s="266"/>
      <c r="Q247" s="266"/>
      <c r="R247" s="266"/>
      <c r="S247" s="266"/>
      <c r="T247" s="266"/>
      <c r="U247" s="266"/>
      <c r="V247" s="266"/>
      <c r="W247" s="266"/>
      <c r="X247" s="266"/>
      <c r="Y247" s="266"/>
      <c r="Z247" s="266"/>
      <c r="AA247" s="266"/>
    </row>
    <row r="248" spans="1:27" s="593" customFormat="1" x14ac:dyDescent="0.2">
      <c r="A248" s="589"/>
      <c r="B248" s="589"/>
      <c r="C248" s="589"/>
      <c r="D248" s="589"/>
      <c r="E248" s="611"/>
      <c r="F248" s="611"/>
      <c r="G248" s="611"/>
      <c r="H248" s="611"/>
      <c r="I248" s="611"/>
      <c r="J248" s="611"/>
      <c r="K248" s="611"/>
      <c r="M248" s="266"/>
      <c r="N248" s="266"/>
      <c r="O248" s="266"/>
      <c r="P248" s="266"/>
      <c r="Q248" s="266"/>
      <c r="R248" s="266"/>
      <c r="S248" s="266"/>
      <c r="T248" s="266"/>
      <c r="U248" s="266"/>
      <c r="V248" s="266"/>
      <c r="W248" s="266"/>
      <c r="X248" s="266"/>
      <c r="Y248" s="266"/>
      <c r="Z248" s="266"/>
      <c r="AA248" s="266"/>
    </row>
    <row r="249" spans="1:27" s="593" customFormat="1" x14ac:dyDescent="0.2">
      <c r="A249" s="589"/>
      <c r="B249" s="589"/>
      <c r="C249" s="589"/>
      <c r="D249" s="589"/>
      <c r="E249" s="611"/>
      <c r="F249" s="611"/>
      <c r="G249" s="611"/>
      <c r="H249" s="611"/>
      <c r="I249" s="611"/>
      <c r="J249" s="611"/>
      <c r="K249" s="611"/>
      <c r="M249" s="266"/>
      <c r="N249" s="266"/>
      <c r="O249" s="266"/>
      <c r="P249" s="266"/>
      <c r="Q249" s="266"/>
      <c r="R249" s="266"/>
      <c r="S249" s="266"/>
      <c r="T249" s="266"/>
      <c r="U249" s="266"/>
      <c r="V249" s="266"/>
      <c r="W249" s="266"/>
      <c r="X249" s="266"/>
      <c r="Y249" s="266"/>
      <c r="Z249" s="266"/>
      <c r="AA249" s="266"/>
    </row>
    <row r="250" spans="1:27" s="593" customFormat="1" x14ac:dyDescent="0.2">
      <c r="A250" s="589"/>
      <c r="B250" s="589"/>
      <c r="C250" s="589"/>
      <c r="D250" s="589"/>
      <c r="E250" s="611"/>
      <c r="F250" s="611"/>
      <c r="G250" s="611"/>
      <c r="H250" s="611"/>
      <c r="I250" s="611"/>
      <c r="J250" s="611"/>
      <c r="K250" s="611"/>
      <c r="M250" s="266"/>
      <c r="N250" s="266"/>
      <c r="O250" s="266"/>
      <c r="P250" s="266"/>
      <c r="Q250" s="266"/>
      <c r="R250" s="266"/>
      <c r="S250" s="266"/>
      <c r="T250" s="266"/>
      <c r="U250" s="266"/>
      <c r="V250" s="266"/>
      <c r="W250" s="266"/>
      <c r="X250" s="266"/>
      <c r="Y250" s="266"/>
      <c r="Z250" s="266"/>
      <c r="AA250" s="266"/>
    </row>
    <row r="251" spans="1:27" s="593" customFormat="1" x14ac:dyDescent="0.2">
      <c r="A251" s="589"/>
      <c r="B251" s="589"/>
      <c r="C251" s="589"/>
      <c r="D251" s="589"/>
      <c r="E251" s="611"/>
      <c r="F251" s="611"/>
      <c r="G251" s="611"/>
      <c r="H251" s="611"/>
      <c r="I251" s="611"/>
      <c r="J251" s="611"/>
      <c r="K251" s="611"/>
      <c r="M251" s="266"/>
      <c r="N251" s="266"/>
      <c r="O251" s="266"/>
      <c r="P251" s="266"/>
      <c r="Q251" s="266"/>
      <c r="R251" s="266"/>
      <c r="S251" s="266"/>
      <c r="T251" s="266"/>
      <c r="U251" s="266"/>
      <c r="V251" s="266"/>
      <c r="W251" s="266"/>
      <c r="X251" s="266"/>
      <c r="Y251" s="266"/>
      <c r="Z251" s="266"/>
      <c r="AA251" s="266"/>
    </row>
    <row r="252" spans="1:27" s="593" customFormat="1" x14ac:dyDescent="0.2">
      <c r="A252" s="589"/>
      <c r="B252" s="589"/>
      <c r="C252" s="589"/>
      <c r="D252" s="589"/>
      <c r="E252" s="611"/>
      <c r="F252" s="611"/>
      <c r="G252" s="611"/>
      <c r="H252" s="611"/>
      <c r="I252" s="611"/>
      <c r="J252" s="611"/>
      <c r="K252" s="611"/>
      <c r="M252" s="266"/>
      <c r="N252" s="266"/>
      <c r="O252" s="266"/>
      <c r="P252" s="266"/>
      <c r="Q252" s="266"/>
      <c r="R252" s="266"/>
      <c r="S252" s="266"/>
      <c r="T252" s="266"/>
      <c r="U252" s="266"/>
      <c r="V252" s="266"/>
      <c r="W252" s="266"/>
      <c r="X252" s="266"/>
      <c r="Y252" s="266"/>
      <c r="Z252" s="266"/>
      <c r="AA252" s="266"/>
    </row>
    <row r="253" spans="1:27" s="593" customFormat="1" x14ac:dyDescent="0.2">
      <c r="A253" s="589"/>
      <c r="B253" s="589"/>
      <c r="C253" s="589"/>
      <c r="D253" s="589"/>
      <c r="E253" s="611"/>
      <c r="F253" s="611"/>
      <c r="G253" s="611"/>
      <c r="H253" s="611"/>
      <c r="I253" s="611"/>
      <c r="J253" s="611"/>
      <c r="K253" s="611"/>
      <c r="M253" s="266"/>
      <c r="N253" s="266"/>
      <c r="O253" s="266"/>
      <c r="P253" s="266"/>
      <c r="Q253" s="266"/>
      <c r="R253" s="266"/>
      <c r="S253" s="266"/>
      <c r="T253" s="266"/>
      <c r="U253" s="266"/>
      <c r="V253" s="266"/>
      <c r="W253" s="266"/>
      <c r="X253" s="266"/>
      <c r="Y253" s="266"/>
      <c r="Z253" s="266"/>
      <c r="AA253" s="266"/>
    </row>
    <row r="254" spans="1:27" s="593" customFormat="1" x14ac:dyDescent="0.2">
      <c r="A254" s="589"/>
      <c r="B254" s="589"/>
      <c r="C254" s="589"/>
      <c r="D254" s="589"/>
      <c r="E254" s="611"/>
      <c r="F254" s="611"/>
      <c r="G254" s="611"/>
      <c r="H254" s="611"/>
      <c r="I254" s="611"/>
      <c r="J254" s="611"/>
      <c r="K254" s="611"/>
      <c r="M254" s="266"/>
      <c r="N254" s="266"/>
      <c r="O254" s="266"/>
      <c r="P254" s="266"/>
      <c r="Q254" s="266"/>
      <c r="R254" s="266"/>
      <c r="S254" s="266"/>
      <c r="T254" s="266"/>
      <c r="U254" s="266"/>
      <c r="V254" s="266"/>
      <c r="W254" s="266"/>
      <c r="X254" s="266"/>
      <c r="Y254" s="266"/>
      <c r="Z254" s="266"/>
      <c r="AA254" s="266"/>
    </row>
    <row r="255" spans="1:27" s="593" customFormat="1" x14ac:dyDescent="0.2">
      <c r="A255" s="589"/>
      <c r="B255" s="589"/>
      <c r="C255" s="589"/>
      <c r="D255" s="589"/>
      <c r="E255" s="611"/>
      <c r="F255" s="611"/>
      <c r="G255" s="611"/>
      <c r="H255" s="611"/>
      <c r="I255" s="611"/>
      <c r="J255" s="611"/>
      <c r="K255" s="611"/>
      <c r="M255" s="266"/>
      <c r="N255" s="266"/>
      <c r="O255" s="266"/>
      <c r="P255" s="266"/>
      <c r="Q255" s="266"/>
      <c r="R255" s="266"/>
      <c r="S255" s="266"/>
      <c r="T255" s="266"/>
      <c r="U255" s="266"/>
      <c r="V255" s="266"/>
      <c r="W255" s="266"/>
      <c r="X255" s="266"/>
      <c r="Y255" s="266"/>
      <c r="Z255" s="266"/>
      <c r="AA255" s="266"/>
    </row>
    <row r="256" spans="1:27" s="593" customFormat="1" x14ac:dyDescent="0.2">
      <c r="A256" s="589"/>
      <c r="B256" s="589"/>
      <c r="C256" s="589"/>
      <c r="D256" s="589"/>
      <c r="E256" s="611"/>
      <c r="F256" s="611"/>
      <c r="G256" s="611"/>
      <c r="H256" s="611"/>
      <c r="I256" s="611"/>
      <c r="J256" s="611"/>
      <c r="K256" s="611"/>
      <c r="M256" s="266"/>
      <c r="N256" s="266"/>
      <c r="O256" s="266"/>
      <c r="P256" s="266"/>
      <c r="Q256" s="266"/>
      <c r="R256" s="266"/>
      <c r="S256" s="266"/>
      <c r="T256" s="266"/>
      <c r="U256" s="266"/>
      <c r="V256" s="266"/>
      <c r="W256" s="266"/>
      <c r="X256" s="266"/>
      <c r="Y256" s="266"/>
      <c r="Z256" s="266"/>
      <c r="AA256" s="266"/>
    </row>
    <row r="257" spans="1:27" s="593" customFormat="1" x14ac:dyDescent="0.2">
      <c r="A257" s="589"/>
      <c r="B257" s="589"/>
      <c r="C257" s="589"/>
      <c r="D257" s="589"/>
      <c r="E257" s="611"/>
      <c r="F257" s="611"/>
      <c r="G257" s="611"/>
      <c r="H257" s="611"/>
      <c r="I257" s="611"/>
      <c r="J257" s="611"/>
      <c r="K257" s="611"/>
      <c r="M257" s="266"/>
      <c r="N257" s="266"/>
      <c r="O257" s="266"/>
      <c r="P257" s="266"/>
      <c r="Q257" s="266"/>
      <c r="R257" s="266"/>
      <c r="S257" s="266"/>
      <c r="T257" s="266"/>
      <c r="U257" s="266"/>
      <c r="V257" s="266"/>
      <c r="W257" s="266"/>
      <c r="X257" s="266"/>
      <c r="Y257" s="266"/>
      <c r="Z257" s="266"/>
      <c r="AA257" s="266"/>
    </row>
    <row r="258" spans="1:27" s="593" customFormat="1" x14ac:dyDescent="0.2">
      <c r="A258" s="589"/>
      <c r="B258" s="589"/>
      <c r="C258" s="589"/>
      <c r="D258" s="589"/>
      <c r="E258" s="611"/>
      <c r="F258" s="611"/>
      <c r="G258" s="611"/>
      <c r="H258" s="611"/>
      <c r="I258" s="611"/>
      <c r="J258" s="611"/>
      <c r="K258" s="611"/>
      <c r="M258" s="266"/>
      <c r="N258" s="266"/>
      <c r="O258" s="266"/>
      <c r="P258" s="266"/>
      <c r="Q258" s="266"/>
      <c r="R258" s="266"/>
      <c r="S258" s="266"/>
      <c r="T258" s="266"/>
      <c r="U258" s="266"/>
      <c r="V258" s="266"/>
      <c r="W258" s="266"/>
      <c r="X258" s="266"/>
      <c r="Y258" s="266"/>
      <c r="Z258" s="266"/>
      <c r="AA258" s="266"/>
    </row>
    <row r="259" spans="1:27" s="593" customFormat="1" x14ac:dyDescent="0.2">
      <c r="A259" s="589"/>
      <c r="B259" s="589"/>
      <c r="C259" s="589"/>
      <c r="D259" s="589"/>
      <c r="E259" s="611"/>
      <c r="F259" s="611"/>
      <c r="G259" s="611"/>
      <c r="H259" s="611"/>
      <c r="I259" s="611"/>
      <c r="J259" s="611"/>
      <c r="K259" s="611"/>
      <c r="M259" s="266"/>
      <c r="N259" s="266"/>
      <c r="O259" s="266"/>
      <c r="P259" s="266"/>
      <c r="Q259" s="266"/>
      <c r="R259" s="266"/>
      <c r="S259" s="266"/>
      <c r="T259" s="266"/>
      <c r="U259" s="266"/>
      <c r="V259" s="266"/>
      <c r="W259" s="266"/>
      <c r="X259" s="266"/>
      <c r="Y259" s="266"/>
      <c r="Z259" s="266"/>
      <c r="AA259" s="266"/>
    </row>
    <row r="260" spans="1:27" s="593" customFormat="1" x14ac:dyDescent="0.2">
      <c r="A260" s="589"/>
      <c r="B260" s="589"/>
      <c r="C260" s="589"/>
      <c r="D260" s="589"/>
      <c r="E260" s="611"/>
      <c r="F260" s="611"/>
      <c r="G260" s="611"/>
      <c r="H260" s="611"/>
      <c r="I260" s="611"/>
      <c r="J260" s="611"/>
      <c r="K260" s="611"/>
      <c r="M260" s="266"/>
      <c r="N260" s="266"/>
      <c r="O260" s="266"/>
      <c r="P260" s="266"/>
      <c r="Q260" s="266"/>
      <c r="R260" s="266"/>
      <c r="S260" s="266"/>
      <c r="T260" s="266"/>
      <c r="U260" s="266"/>
      <c r="V260" s="266"/>
      <c r="W260" s="266"/>
      <c r="X260" s="266"/>
      <c r="Y260" s="266"/>
      <c r="Z260" s="266"/>
      <c r="AA260" s="266"/>
    </row>
    <row r="261" spans="1:27" s="593" customFormat="1" x14ac:dyDescent="0.2">
      <c r="A261" s="589"/>
      <c r="B261" s="589"/>
      <c r="C261" s="589"/>
      <c r="D261" s="589"/>
      <c r="E261" s="611"/>
      <c r="F261" s="611"/>
      <c r="G261" s="611"/>
      <c r="H261" s="611"/>
      <c r="I261" s="611"/>
      <c r="J261" s="611"/>
      <c r="K261" s="611"/>
      <c r="M261" s="266"/>
      <c r="N261" s="266"/>
      <c r="O261" s="266"/>
      <c r="P261" s="266"/>
      <c r="Q261" s="266"/>
      <c r="R261" s="266"/>
      <c r="S261" s="266"/>
      <c r="T261" s="266"/>
      <c r="U261" s="266"/>
      <c r="V261" s="266"/>
      <c r="W261" s="266"/>
      <c r="X261" s="266"/>
      <c r="Y261" s="266"/>
      <c r="Z261" s="266"/>
      <c r="AA261" s="266"/>
    </row>
    <row r="262" spans="1:27" s="593" customFormat="1" x14ac:dyDescent="0.2">
      <c r="A262" s="589"/>
      <c r="B262" s="589"/>
      <c r="C262" s="589"/>
      <c r="D262" s="589"/>
      <c r="E262" s="611"/>
      <c r="F262" s="611"/>
      <c r="G262" s="611"/>
      <c r="H262" s="611"/>
      <c r="I262" s="611"/>
      <c r="J262" s="611"/>
      <c r="K262" s="611"/>
      <c r="M262" s="266"/>
      <c r="N262" s="266"/>
      <c r="O262" s="266"/>
      <c r="P262" s="266"/>
      <c r="Q262" s="266"/>
      <c r="R262" s="266"/>
      <c r="S262" s="266"/>
      <c r="T262" s="266"/>
      <c r="U262" s="266"/>
      <c r="V262" s="266"/>
      <c r="W262" s="266"/>
      <c r="X262" s="266"/>
      <c r="Y262" s="266"/>
      <c r="Z262" s="266"/>
      <c r="AA262" s="266"/>
    </row>
    <row r="263" spans="1:27" s="593" customFormat="1" x14ac:dyDescent="0.2">
      <c r="A263" s="589"/>
      <c r="B263" s="589"/>
      <c r="C263" s="589"/>
      <c r="D263" s="589"/>
      <c r="E263" s="611"/>
      <c r="F263" s="611"/>
      <c r="G263" s="611"/>
      <c r="H263" s="611"/>
      <c r="I263" s="611"/>
      <c r="J263" s="611"/>
      <c r="K263" s="611"/>
      <c r="M263" s="266"/>
      <c r="N263" s="266"/>
      <c r="O263" s="266"/>
      <c r="P263" s="266"/>
      <c r="Q263" s="266"/>
      <c r="R263" s="266"/>
      <c r="S263" s="266"/>
      <c r="T263" s="266"/>
      <c r="U263" s="266"/>
      <c r="V263" s="266"/>
      <c r="W263" s="266"/>
      <c r="X263" s="266"/>
      <c r="Y263" s="266"/>
      <c r="Z263" s="266"/>
      <c r="AA263" s="266"/>
    </row>
    <row r="264" spans="1:27" s="593" customFormat="1" x14ac:dyDescent="0.2">
      <c r="A264" s="589"/>
      <c r="B264" s="589"/>
      <c r="C264" s="589"/>
      <c r="D264" s="589"/>
      <c r="E264" s="611"/>
      <c r="F264" s="611"/>
      <c r="G264" s="611"/>
      <c r="H264" s="611"/>
      <c r="I264" s="611"/>
      <c r="J264" s="611"/>
      <c r="K264" s="611"/>
      <c r="M264" s="266"/>
      <c r="N264" s="266"/>
      <c r="O264" s="266"/>
      <c r="P264" s="266"/>
      <c r="Q264" s="266"/>
      <c r="R264" s="266"/>
      <c r="S264" s="266"/>
      <c r="T264" s="266"/>
      <c r="U264" s="266"/>
      <c r="V264" s="266"/>
      <c r="W264" s="266"/>
      <c r="X264" s="266"/>
      <c r="Y264" s="266"/>
      <c r="Z264" s="266"/>
      <c r="AA264" s="266"/>
    </row>
    <row r="265" spans="1:27" s="593" customFormat="1" x14ac:dyDescent="0.2">
      <c r="A265" s="589"/>
      <c r="B265" s="589"/>
      <c r="C265" s="589"/>
      <c r="D265" s="589"/>
      <c r="E265" s="611"/>
      <c r="F265" s="611"/>
      <c r="G265" s="611"/>
      <c r="H265" s="611"/>
      <c r="I265" s="611"/>
      <c r="J265" s="611"/>
      <c r="K265" s="611"/>
      <c r="M265" s="266"/>
      <c r="N265" s="266"/>
      <c r="O265" s="266"/>
      <c r="P265" s="266"/>
      <c r="Q265" s="266"/>
      <c r="R265" s="266"/>
      <c r="S265" s="266"/>
      <c r="T265" s="266"/>
      <c r="U265" s="266"/>
      <c r="V265" s="266"/>
      <c r="W265" s="266"/>
      <c r="X265" s="266"/>
      <c r="Y265" s="266"/>
      <c r="Z265" s="266"/>
      <c r="AA265" s="266"/>
    </row>
    <row r="266" spans="1:27" s="593" customFormat="1" x14ac:dyDescent="0.2">
      <c r="A266" s="589"/>
      <c r="B266" s="589"/>
      <c r="C266" s="589"/>
      <c r="D266" s="589"/>
      <c r="E266" s="611"/>
      <c r="F266" s="611"/>
      <c r="G266" s="611"/>
      <c r="H266" s="611"/>
      <c r="I266" s="611"/>
      <c r="J266" s="611"/>
      <c r="K266" s="611"/>
      <c r="M266" s="266"/>
      <c r="N266" s="266"/>
      <c r="O266" s="266"/>
      <c r="P266" s="266"/>
      <c r="Q266" s="266"/>
      <c r="R266" s="266"/>
      <c r="S266" s="266"/>
      <c r="T266" s="266"/>
      <c r="U266" s="266"/>
      <c r="V266" s="266"/>
      <c r="W266" s="266"/>
      <c r="X266" s="266"/>
      <c r="Y266" s="266"/>
      <c r="Z266" s="266"/>
      <c r="AA266" s="266"/>
    </row>
    <row r="267" spans="1:27" s="593" customFormat="1" x14ac:dyDescent="0.2">
      <c r="A267" s="589"/>
      <c r="B267" s="589"/>
      <c r="C267" s="589"/>
      <c r="D267" s="589"/>
      <c r="E267" s="611"/>
      <c r="F267" s="611"/>
      <c r="G267" s="611"/>
      <c r="H267" s="611"/>
      <c r="I267" s="611"/>
      <c r="J267" s="611"/>
      <c r="K267" s="611"/>
      <c r="M267" s="266"/>
      <c r="N267" s="266"/>
      <c r="O267" s="266"/>
      <c r="P267" s="266"/>
      <c r="Q267" s="266"/>
      <c r="R267" s="266"/>
      <c r="S267" s="266"/>
      <c r="T267" s="266"/>
      <c r="U267" s="266"/>
      <c r="V267" s="266"/>
      <c r="W267" s="266"/>
      <c r="X267" s="266"/>
      <c r="Y267" s="266"/>
      <c r="Z267" s="266"/>
      <c r="AA267" s="266"/>
    </row>
    <row r="268" spans="1:27" s="593" customFormat="1" x14ac:dyDescent="0.2">
      <c r="A268" s="589"/>
      <c r="B268" s="589"/>
      <c r="C268" s="589"/>
      <c r="D268" s="589"/>
      <c r="E268" s="611"/>
      <c r="F268" s="611"/>
      <c r="G268" s="611"/>
      <c r="H268" s="611"/>
      <c r="I268" s="611"/>
      <c r="J268" s="611"/>
      <c r="K268" s="611"/>
      <c r="M268" s="266"/>
      <c r="N268" s="266"/>
      <c r="O268" s="266"/>
      <c r="P268" s="266"/>
      <c r="Q268" s="266"/>
      <c r="R268" s="266"/>
      <c r="S268" s="266"/>
      <c r="T268" s="266"/>
      <c r="U268" s="266"/>
      <c r="V268" s="266"/>
      <c r="W268" s="266"/>
      <c r="X268" s="266"/>
      <c r="Y268" s="266"/>
      <c r="Z268" s="266"/>
      <c r="AA268" s="266"/>
    </row>
    <row r="269" spans="1:27" s="593" customFormat="1" x14ac:dyDescent="0.2">
      <c r="A269" s="589"/>
      <c r="B269" s="589"/>
      <c r="C269" s="589"/>
      <c r="D269" s="589"/>
      <c r="E269" s="611"/>
      <c r="F269" s="611"/>
      <c r="G269" s="611"/>
      <c r="H269" s="611"/>
      <c r="I269" s="611"/>
      <c r="J269" s="611"/>
      <c r="K269" s="611"/>
      <c r="M269" s="266"/>
      <c r="N269" s="266"/>
      <c r="O269" s="266"/>
      <c r="P269" s="266"/>
      <c r="Q269" s="266"/>
      <c r="R269" s="266"/>
      <c r="S269" s="266"/>
      <c r="T269" s="266"/>
      <c r="U269" s="266"/>
      <c r="V269" s="266"/>
      <c r="W269" s="266"/>
      <c r="X269" s="266"/>
      <c r="Y269" s="266"/>
      <c r="Z269" s="266"/>
      <c r="AA269" s="266"/>
    </row>
    <row r="270" spans="1:27" s="593" customFormat="1" x14ac:dyDescent="0.2">
      <c r="A270" s="589"/>
      <c r="B270" s="589"/>
      <c r="C270" s="589"/>
      <c r="D270" s="589"/>
      <c r="E270" s="611"/>
      <c r="F270" s="611"/>
      <c r="G270" s="611"/>
      <c r="H270" s="611"/>
      <c r="I270" s="611"/>
      <c r="J270" s="611"/>
      <c r="K270" s="611"/>
      <c r="M270" s="266"/>
      <c r="N270" s="266"/>
      <c r="O270" s="266"/>
      <c r="P270" s="266"/>
      <c r="Q270" s="266"/>
      <c r="R270" s="266"/>
      <c r="S270" s="266"/>
      <c r="T270" s="266"/>
      <c r="U270" s="266"/>
      <c r="V270" s="266"/>
      <c r="W270" s="266"/>
      <c r="X270" s="266"/>
      <c r="Y270" s="266"/>
      <c r="Z270" s="266"/>
      <c r="AA270" s="266"/>
    </row>
    <row r="271" spans="1:27" s="593" customFormat="1" x14ac:dyDescent="0.2">
      <c r="A271" s="589"/>
      <c r="B271" s="589"/>
      <c r="C271" s="589"/>
      <c r="D271" s="589"/>
      <c r="E271" s="611"/>
      <c r="F271" s="611"/>
      <c r="G271" s="611"/>
      <c r="H271" s="611"/>
      <c r="I271" s="611"/>
      <c r="J271" s="611"/>
      <c r="K271" s="611"/>
      <c r="M271" s="266"/>
      <c r="N271" s="266"/>
      <c r="O271" s="266"/>
      <c r="P271" s="266"/>
      <c r="Q271" s="266"/>
      <c r="R271" s="266"/>
      <c r="S271" s="266"/>
      <c r="T271" s="266"/>
      <c r="U271" s="266"/>
      <c r="V271" s="266"/>
      <c r="W271" s="266"/>
      <c r="X271" s="266"/>
      <c r="Y271" s="266"/>
      <c r="Z271" s="266"/>
      <c r="AA271" s="266"/>
    </row>
    <row r="272" spans="1:27" s="593" customFormat="1" x14ac:dyDescent="0.2">
      <c r="A272" s="589"/>
      <c r="B272" s="589"/>
      <c r="C272" s="589"/>
      <c r="D272" s="589"/>
      <c r="E272" s="611"/>
      <c r="F272" s="611"/>
      <c r="G272" s="611"/>
      <c r="H272" s="611"/>
      <c r="I272" s="611"/>
      <c r="J272" s="611"/>
      <c r="K272" s="611"/>
      <c r="M272" s="266"/>
      <c r="N272" s="266"/>
      <c r="O272" s="266"/>
      <c r="P272" s="266"/>
      <c r="Q272" s="266"/>
      <c r="R272" s="266"/>
      <c r="S272" s="266"/>
      <c r="T272" s="266"/>
      <c r="U272" s="266"/>
      <c r="V272" s="266"/>
      <c r="W272" s="266"/>
      <c r="X272" s="266"/>
      <c r="Y272" s="266"/>
      <c r="Z272" s="266"/>
      <c r="AA272" s="266"/>
    </row>
    <row r="273" spans="1:27" s="593" customFormat="1" x14ac:dyDescent="0.2">
      <c r="A273" s="589"/>
      <c r="B273" s="589"/>
      <c r="C273" s="589"/>
      <c r="D273" s="589"/>
      <c r="E273" s="611"/>
      <c r="F273" s="611"/>
      <c r="G273" s="611"/>
      <c r="H273" s="611"/>
      <c r="I273" s="611"/>
      <c r="J273" s="611"/>
      <c r="K273" s="611"/>
      <c r="M273" s="266"/>
      <c r="N273" s="266"/>
      <c r="O273" s="266"/>
      <c r="P273" s="266"/>
      <c r="Q273" s="266"/>
      <c r="R273" s="266"/>
      <c r="S273" s="266"/>
      <c r="T273" s="266"/>
      <c r="U273" s="266"/>
      <c r="V273" s="266"/>
      <c r="W273" s="266"/>
      <c r="X273" s="266"/>
      <c r="Y273" s="266"/>
      <c r="Z273" s="266"/>
      <c r="AA273" s="266"/>
    </row>
    <row r="274" spans="1:27" s="593" customFormat="1" x14ac:dyDescent="0.2">
      <c r="A274" s="589"/>
      <c r="B274" s="589"/>
      <c r="C274" s="589"/>
      <c r="D274" s="589"/>
      <c r="E274" s="611"/>
      <c r="F274" s="611"/>
      <c r="G274" s="611"/>
      <c r="H274" s="611"/>
      <c r="I274" s="611"/>
      <c r="J274" s="611"/>
      <c r="K274" s="611"/>
      <c r="M274" s="266"/>
      <c r="N274" s="266"/>
      <c r="O274" s="266"/>
      <c r="P274" s="266"/>
      <c r="Q274" s="266"/>
      <c r="R274" s="266"/>
      <c r="S274" s="266"/>
      <c r="T274" s="266"/>
      <c r="U274" s="266"/>
      <c r="V274" s="266"/>
      <c r="W274" s="266"/>
      <c r="X274" s="266"/>
      <c r="Y274" s="266"/>
      <c r="Z274" s="266"/>
      <c r="AA274" s="266"/>
    </row>
    <row r="275" spans="1:27" s="593" customFormat="1" x14ac:dyDescent="0.2">
      <c r="A275" s="589"/>
      <c r="B275" s="589"/>
      <c r="C275" s="589"/>
      <c r="D275" s="589"/>
      <c r="E275" s="611"/>
      <c r="F275" s="611"/>
      <c r="G275" s="611"/>
      <c r="H275" s="611"/>
      <c r="I275" s="611"/>
      <c r="J275" s="611"/>
      <c r="K275" s="611"/>
      <c r="M275" s="266"/>
      <c r="N275" s="266"/>
      <c r="O275" s="266"/>
      <c r="P275" s="266"/>
      <c r="Q275" s="266"/>
      <c r="R275" s="266"/>
      <c r="S275" s="266"/>
      <c r="T275" s="266"/>
      <c r="U275" s="266"/>
      <c r="V275" s="266"/>
      <c r="W275" s="266"/>
      <c r="X275" s="266"/>
      <c r="Y275" s="266"/>
      <c r="Z275" s="266"/>
      <c r="AA275" s="266"/>
    </row>
    <row r="276" spans="1:27" s="593" customFormat="1" x14ac:dyDescent="0.2">
      <c r="A276" s="589"/>
      <c r="B276" s="589"/>
      <c r="C276" s="589"/>
      <c r="D276" s="589"/>
      <c r="E276" s="611"/>
      <c r="F276" s="611"/>
      <c r="G276" s="611"/>
      <c r="H276" s="611"/>
      <c r="I276" s="611"/>
      <c r="J276" s="611"/>
      <c r="K276" s="611"/>
      <c r="M276" s="266"/>
      <c r="N276" s="266"/>
      <c r="O276" s="266"/>
      <c r="P276" s="266"/>
      <c r="Q276" s="266"/>
      <c r="R276" s="266"/>
      <c r="S276" s="266"/>
      <c r="T276" s="266"/>
      <c r="U276" s="266"/>
      <c r="V276" s="266"/>
      <c r="W276" s="266"/>
      <c r="X276" s="266"/>
      <c r="Y276" s="266"/>
      <c r="Z276" s="266"/>
      <c r="AA276" s="266"/>
    </row>
    <row r="277" spans="1:27" s="593" customFormat="1" x14ac:dyDescent="0.2">
      <c r="A277" s="589"/>
      <c r="B277" s="589"/>
      <c r="C277" s="589"/>
      <c r="D277" s="589"/>
      <c r="E277" s="611"/>
      <c r="F277" s="611"/>
      <c r="G277" s="611"/>
      <c r="H277" s="611"/>
      <c r="I277" s="611"/>
      <c r="J277" s="611"/>
      <c r="K277" s="611"/>
      <c r="M277" s="266"/>
      <c r="N277" s="266"/>
      <c r="O277" s="266"/>
      <c r="P277" s="266"/>
      <c r="Q277" s="266"/>
      <c r="R277" s="266"/>
      <c r="S277" s="266"/>
      <c r="T277" s="266"/>
      <c r="U277" s="266"/>
      <c r="V277" s="266"/>
      <c r="W277" s="266"/>
      <c r="X277" s="266"/>
      <c r="Y277" s="266"/>
      <c r="Z277" s="266"/>
      <c r="AA277" s="266"/>
    </row>
    <row r="278" spans="1:27" s="593" customFormat="1" x14ac:dyDescent="0.2">
      <c r="A278" s="589"/>
      <c r="B278" s="589"/>
      <c r="C278" s="589"/>
      <c r="D278" s="589"/>
      <c r="E278" s="611"/>
      <c r="F278" s="611"/>
      <c r="G278" s="611"/>
      <c r="H278" s="611"/>
      <c r="I278" s="611"/>
      <c r="J278" s="611"/>
      <c r="K278" s="611"/>
      <c r="M278" s="266"/>
      <c r="N278" s="266"/>
      <c r="O278" s="266"/>
      <c r="P278" s="266"/>
      <c r="Q278" s="266"/>
      <c r="R278" s="266"/>
      <c r="S278" s="266"/>
      <c r="T278" s="266"/>
      <c r="U278" s="266"/>
      <c r="V278" s="266"/>
      <c r="W278" s="266"/>
      <c r="X278" s="266"/>
      <c r="Y278" s="266"/>
      <c r="Z278" s="266"/>
      <c r="AA278" s="266"/>
    </row>
    <row r="279" spans="1:27" s="593" customFormat="1" x14ac:dyDescent="0.2">
      <c r="A279" s="589"/>
      <c r="B279" s="589"/>
      <c r="C279" s="589"/>
      <c r="D279" s="589"/>
      <c r="E279" s="611"/>
      <c r="F279" s="611"/>
      <c r="G279" s="611"/>
      <c r="H279" s="611"/>
      <c r="I279" s="611"/>
      <c r="J279" s="611"/>
      <c r="K279" s="611"/>
      <c r="M279" s="266"/>
      <c r="N279" s="266"/>
      <c r="O279" s="266"/>
      <c r="P279" s="266"/>
      <c r="Q279" s="266"/>
      <c r="R279" s="266"/>
      <c r="S279" s="266"/>
      <c r="T279" s="266"/>
      <c r="U279" s="266"/>
      <c r="V279" s="266"/>
      <c r="W279" s="266"/>
      <c r="X279" s="266"/>
      <c r="Y279" s="266"/>
      <c r="Z279" s="266"/>
      <c r="AA279" s="266"/>
    </row>
    <row r="280" spans="1:27" s="593" customFormat="1" x14ac:dyDescent="0.2">
      <c r="A280" s="589"/>
      <c r="B280" s="589"/>
      <c r="C280" s="589"/>
      <c r="D280" s="589"/>
      <c r="E280" s="611"/>
      <c r="F280" s="611"/>
      <c r="G280" s="611"/>
      <c r="H280" s="611"/>
      <c r="I280" s="611"/>
      <c r="J280" s="611"/>
      <c r="K280" s="611"/>
      <c r="M280" s="266"/>
      <c r="N280" s="266"/>
      <c r="O280" s="266"/>
      <c r="P280" s="266"/>
      <c r="Q280" s="266"/>
      <c r="R280" s="266"/>
      <c r="S280" s="266"/>
      <c r="T280" s="266"/>
      <c r="U280" s="266"/>
      <c r="V280" s="266"/>
      <c r="W280" s="266"/>
      <c r="X280" s="266"/>
      <c r="Y280" s="266"/>
      <c r="Z280" s="266"/>
      <c r="AA280" s="266"/>
    </row>
    <row r="281" spans="1:27" s="593" customFormat="1" x14ac:dyDescent="0.2">
      <c r="A281" s="589"/>
      <c r="B281" s="589"/>
      <c r="C281" s="589"/>
      <c r="D281" s="589"/>
      <c r="E281" s="611"/>
      <c r="F281" s="611"/>
      <c r="G281" s="611"/>
      <c r="H281" s="611"/>
      <c r="I281" s="611"/>
      <c r="J281" s="611"/>
      <c r="K281" s="611"/>
      <c r="M281" s="266"/>
      <c r="N281" s="266"/>
      <c r="O281" s="266"/>
      <c r="P281" s="266"/>
      <c r="Q281" s="266"/>
      <c r="R281" s="266"/>
      <c r="S281" s="266"/>
      <c r="T281" s="266"/>
      <c r="U281" s="266"/>
      <c r="V281" s="266"/>
      <c r="W281" s="266"/>
      <c r="X281" s="266"/>
      <c r="Y281" s="266"/>
      <c r="Z281" s="266"/>
      <c r="AA281" s="266"/>
    </row>
    <row r="282" spans="1:27" s="593" customFormat="1" x14ac:dyDescent="0.2">
      <c r="A282" s="589"/>
      <c r="B282" s="589"/>
      <c r="C282" s="589"/>
      <c r="D282" s="589"/>
      <c r="E282" s="611"/>
      <c r="F282" s="611"/>
      <c r="G282" s="611"/>
      <c r="H282" s="611"/>
      <c r="I282" s="611"/>
      <c r="J282" s="611"/>
      <c r="K282" s="611"/>
      <c r="M282" s="266"/>
      <c r="N282" s="266"/>
      <c r="O282" s="266"/>
      <c r="P282" s="266"/>
      <c r="Q282" s="266"/>
      <c r="R282" s="266"/>
      <c r="S282" s="266"/>
      <c r="T282" s="266"/>
      <c r="U282" s="266"/>
      <c r="V282" s="266"/>
      <c r="W282" s="266"/>
      <c r="X282" s="266"/>
      <c r="Y282" s="266"/>
      <c r="Z282" s="266"/>
      <c r="AA282" s="266"/>
    </row>
    <row r="283" spans="1:27" s="593" customFormat="1" x14ac:dyDescent="0.2">
      <c r="A283" s="589"/>
      <c r="B283" s="589"/>
      <c r="C283" s="589"/>
      <c r="D283" s="589"/>
      <c r="E283" s="611"/>
      <c r="F283" s="611"/>
      <c r="G283" s="611"/>
      <c r="H283" s="611"/>
      <c r="I283" s="611"/>
      <c r="J283" s="611"/>
      <c r="K283" s="611"/>
      <c r="M283" s="266"/>
      <c r="N283" s="266"/>
      <c r="O283" s="266"/>
      <c r="P283" s="266"/>
      <c r="Q283" s="266"/>
      <c r="R283" s="266"/>
      <c r="S283" s="266"/>
      <c r="T283" s="266"/>
      <c r="U283" s="266"/>
      <c r="V283" s="266"/>
      <c r="W283" s="266"/>
      <c r="X283" s="266"/>
      <c r="Y283" s="266"/>
      <c r="Z283" s="266"/>
      <c r="AA283" s="266"/>
    </row>
    <row r="284" spans="1:27" s="593" customFormat="1" x14ac:dyDescent="0.2">
      <c r="A284" s="589"/>
      <c r="B284" s="589"/>
      <c r="C284" s="589"/>
      <c r="D284" s="589"/>
      <c r="E284" s="611"/>
      <c r="F284" s="611"/>
      <c r="G284" s="611"/>
      <c r="H284" s="611"/>
      <c r="I284" s="611"/>
      <c r="J284" s="611"/>
      <c r="K284" s="611"/>
      <c r="M284" s="266"/>
      <c r="N284" s="266"/>
      <c r="O284" s="266"/>
      <c r="P284" s="266"/>
      <c r="Q284" s="266"/>
      <c r="R284" s="266"/>
      <c r="S284" s="266"/>
      <c r="T284" s="266"/>
      <c r="U284" s="266"/>
      <c r="V284" s="266"/>
      <c r="W284" s="266"/>
      <c r="X284" s="266"/>
      <c r="Y284" s="266"/>
      <c r="Z284" s="266"/>
      <c r="AA284" s="266"/>
    </row>
    <row r="285" spans="1:27" s="593" customFormat="1" x14ac:dyDescent="0.2">
      <c r="A285" s="589"/>
      <c r="B285" s="589"/>
      <c r="C285" s="589"/>
      <c r="D285" s="589"/>
      <c r="E285" s="611"/>
      <c r="F285" s="611"/>
      <c r="G285" s="611"/>
      <c r="H285" s="611"/>
      <c r="I285" s="611"/>
      <c r="J285" s="611"/>
      <c r="K285" s="611"/>
      <c r="M285" s="266"/>
      <c r="N285" s="266"/>
      <c r="O285" s="266"/>
      <c r="P285" s="266"/>
      <c r="Q285" s="266"/>
      <c r="R285" s="266"/>
      <c r="S285" s="266"/>
      <c r="T285" s="266"/>
      <c r="U285" s="266"/>
      <c r="V285" s="266"/>
      <c r="W285" s="266"/>
      <c r="X285" s="266"/>
      <c r="Y285" s="266"/>
      <c r="Z285" s="266"/>
      <c r="AA285" s="266"/>
    </row>
    <row r="286" spans="1:27" s="593" customFormat="1" x14ac:dyDescent="0.2">
      <c r="A286" s="589"/>
      <c r="B286" s="589"/>
      <c r="C286" s="589"/>
      <c r="D286" s="589"/>
      <c r="E286" s="611"/>
      <c r="F286" s="611"/>
      <c r="G286" s="611"/>
      <c r="H286" s="611"/>
      <c r="I286" s="611"/>
      <c r="J286" s="611"/>
      <c r="K286" s="611"/>
      <c r="M286" s="266"/>
      <c r="N286" s="266"/>
      <c r="O286" s="266"/>
      <c r="P286" s="266"/>
      <c r="Q286" s="266"/>
      <c r="R286" s="266"/>
      <c r="S286" s="266"/>
      <c r="T286" s="266"/>
      <c r="U286" s="266"/>
      <c r="V286" s="266"/>
      <c r="W286" s="266"/>
      <c r="X286" s="266"/>
      <c r="Y286" s="266"/>
      <c r="Z286" s="266"/>
      <c r="AA286" s="266"/>
    </row>
    <row r="287" spans="1:27" s="593" customFormat="1" x14ac:dyDescent="0.2">
      <c r="A287" s="589"/>
      <c r="B287" s="589"/>
      <c r="C287" s="589"/>
      <c r="D287" s="589"/>
      <c r="E287" s="611"/>
      <c r="F287" s="611"/>
      <c r="G287" s="611"/>
      <c r="H287" s="611"/>
      <c r="I287" s="611"/>
      <c r="J287" s="611"/>
      <c r="K287" s="611"/>
      <c r="M287" s="266"/>
      <c r="N287" s="266"/>
      <c r="O287" s="266"/>
      <c r="P287" s="266"/>
      <c r="Q287" s="266"/>
      <c r="R287" s="266"/>
      <c r="S287" s="266"/>
      <c r="T287" s="266"/>
      <c r="U287" s="266"/>
      <c r="V287" s="266"/>
      <c r="W287" s="266"/>
      <c r="X287" s="266"/>
      <c r="Y287" s="266"/>
      <c r="Z287" s="266"/>
      <c r="AA287" s="266"/>
    </row>
    <row r="288" spans="1:27" s="593" customFormat="1" x14ac:dyDescent="0.2">
      <c r="A288" s="589"/>
      <c r="B288" s="589"/>
      <c r="C288" s="589"/>
      <c r="D288" s="589"/>
      <c r="E288" s="611"/>
      <c r="F288" s="611"/>
      <c r="G288" s="611"/>
      <c r="H288" s="611"/>
      <c r="I288" s="611"/>
      <c r="J288" s="611"/>
      <c r="K288" s="611"/>
      <c r="M288" s="266"/>
      <c r="N288" s="266"/>
      <c r="O288" s="266"/>
      <c r="P288" s="266"/>
      <c r="Q288" s="266"/>
      <c r="R288" s="266"/>
      <c r="S288" s="266"/>
      <c r="T288" s="266"/>
      <c r="U288" s="266"/>
      <c r="V288" s="266"/>
      <c r="W288" s="266"/>
      <c r="X288" s="266"/>
      <c r="Y288" s="266"/>
      <c r="Z288" s="266"/>
      <c r="AA288" s="266"/>
    </row>
    <row r="289" spans="1:27" s="593" customFormat="1" x14ac:dyDescent="0.2">
      <c r="A289" s="589"/>
      <c r="B289" s="589"/>
      <c r="C289" s="589"/>
      <c r="D289" s="589"/>
      <c r="E289" s="611"/>
      <c r="F289" s="611"/>
      <c r="G289" s="611"/>
      <c r="H289" s="611"/>
      <c r="I289" s="611"/>
      <c r="J289" s="611"/>
      <c r="K289" s="611"/>
      <c r="M289" s="266"/>
      <c r="N289" s="266"/>
      <c r="O289" s="266"/>
      <c r="P289" s="266"/>
      <c r="Q289" s="266"/>
      <c r="R289" s="266"/>
      <c r="S289" s="266"/>
      <c r="T289" s="266"/>
      <c r="U289" s="266"/>
      <c r="V289" s="266"/>
      <c r="W289" s="266"/>
      <c r="X289" s="266"/>
      <c r="Y289" s="266"/>
      <c r="Z289" s="266"/>
      <c r="AA289" s="266"/>
    </row>
    <row r="290" spans="1:27" s="593" customFormat="1" x14ac:dyDescent="0.2">
      <c r="A290" s="589"/>
      <c r="B290" s="589"/>
      <c r="C290" s="589"/>
      <c r="D290" s="589"/>
      <c r="E290" s="611"/>
      <c r="F290" s="611"/>
      <c r="G290" s="611"/>
      <c r="H290" s="611"/>
      <c r="I290" s="611"/>
      <c r="J290" s="611"/>
      <c r="K290" s="611"/>
      <c r="M290" s="266"/>
      <c r="N290" s="266"/>
      <c r="O290" s="266"/>
      <c r="P290" s="266"/>
      <c r="Q290" s="266"/>
      <c r="R290" s="266"/>
      <c r="S290" s="266"/>
      <c r="T290" s="266"/>
      <c r="U290" s="266"/>
      <c r="V290" s="266"/>
      <c r="W290" s="266"/>
      <c r="X290" s="266"/>
      <c r="Y290" s="266"/>
      <c r="Z290" s="266"/>
      <c r="AA290" s="266"/>
    </row>
    <row r="291" spans="1:27" s="593" customFormat="1" x14ac:dyDescent="0.2">
      <c r="A291" s="589"/>
      <c r="B291" s="589"/>
      <c r="C291" s="589"/>
      <c r="D291" s="589"/>
      <c r="E291" s="611"/>
      <c r="F291" s="611"/>
      <c r="G291" s="611"/>
      <c r="H291" s="611"/>
      <c r="I291" s="611"/>
      <c r="J291" s="611"/>
      <c r="K291" s="611"/>
      <c r="M291" s="266"/>
      <c r="N291" s="266"/>
      <c r="O291" s="266"/>
      <c r="P291" s="266"/>
      <c r="Q291" s="266"/>
      <c r="R291" s="266"/>
      <c r="S291" s="266"/>
      <c r="T291" s="266"/>
      <c r="U291" s="266"/>
      <c r="V291" s="266"/>
      <c r="W291" s="266"/>
      <c r="X291" s="266"/>
      <c r="Y291" s="266"/>
      <c r="Z291" s="266"/>
      <c r="AA291" s="266"/>
    </row>
    <row r="292" spans="1:27" s="593" customFormat="1" x14ac:dyDescent="0.2">
      <c r="A292" s="589"/>
      <c r="B292" s="589"/>
      <c r="C292" s="589"/>
      <c r="D292" s="589"/>
      <c r="E292" s="611"/>
      <c r="F292" s="611"/>
      <c r="G292" s="611"/>
      <c r="H292" s="611"/>
      <c r="I292" s="611"/>
      <c r="J292" s="611"/>
      <c r="K292" s="611"/>
      <c r="M292" s="266"/>
      <c r="N292" s="266"/>
      <c r="O292" s="266"/>
      <c r="P292" s="266"/>
      <c r="Q292" s="266"/>
      <c r="R292" s="266"/>
      <c r="S292" s="266"/>
      <c r="T292" s="266"/>
      <c r="U292" s="266"/>
      <c r="V292" s="266"/>
      <c r="W292" s="266"/>
      <c r="X292" s="266"/>
      <c r="Y292" s="266"/>
      <c r="Z292" s="266"/>
      <c r="AA292" s="266"/>
    </row>
    <row r="293" spans="1:27" s="593" customFormat="1" x14ac:dyDescent="0.2">
      <c r="A293" s="589"/>
      <c r="B293" s="589"/>
      <c r="C293" s="589"/>
      <c r="D293" s="589"/>
      <c r="E293" s="611"/>
      <c r="F293" s="611"/>
      <c r="G293" s="611"/>
      <c r="H293" s="611"/>
      <c r="I293" s="611"/>
      <c r="J293" s="611"/>
      <c r="K293" s="611"/>
      <c r="M293" s="266"/>
      <c r="N293" s="266"/>
      <c r="O293" s="266"/>
      <c r="P293" s="266"/>
      <c r="Q293" s="266"/>
      <c r="R293" s="266"/>
      <c r="S293" s="266"/>
      <c r="T293" s="266"/>
      <c r="U293" s="266"/>
      <c r="V293" s="266"/>
      <c r="W293" s="266"/>
      <c r="X293" s="266"/>
      <c r="Y293" s="266"/>
      <c r="Z293" s="266"/>
      <c r="AA293" s="266"/>
    </row>
    <row r="294" spans="1:27" s="593" customFormat="1" x14ac:dyDescent="0.2">
      <c r="A294" s="589"/>
      <c r="B294" s="589"/>
      <c r="C294" s="589"/>
      <c r="D294" s="589"/>
      <c r="E294" s="611"/>
      <c r="F294" s="611"/>
      <c r="G294" s="611"/>
      <c r="H294" s="611"/>
      <c r="I294" s="611"/>
      <c r="J294" s="611"/>
      <c r="K294" s="611"/>
      <c r="M294" s="266"/>
      <c r="N294" s="266"/>
      <c r="O294" s="266"/>
      <c r="P294" s="266"/>
      <c r="Q294" s="266"/>
      <c r="R294" s="266"/>
      <c r="S294" s="266"/>
      <c r="T294" s="266"/>
      <c r="U294" s="266"/>
      <c r="V294" s="266"/>
      <c r="W294" s="266"/>
      <c r="X294" s="266"/>
      <c r="Y294" s="266"/>
      <c r="Z294" s="266"/>
      <c r="AA294" s="266"/>
    </row>
    <row r="295" spans="1:27" s="593" customFormat="1" x14ac:dyDescent="0.2">
      <c r="A295" s="589"/>
      <c r="B295" s="589"/>
      <c r="C295" s="589"/>
      <c r="D295" s="589"/>
      <c r="E295" s="611"/>
      <c r="F295" s="611"/>
      <c r="G295" s="611"/>
      <c r="H295" s="611"/>
      <c r="I295" s="611"/>
      <c r="J295" s="611"/>
      <c r="K295" s="611"/>
      <c r="M295" s="266"/>
      <c r="N295" s="266"/>
      <c r="O295" s="266"/>
      <c r="P295" s="266"/>
      <c r="Q295" s="266"/>
      <c r="R295" s="266"/>
      <c r="S295" s="266"/>
      <c r="T295" s="266"/>
      <c r="U295" s="266"/>
      <c r="V295" s="266"/>
      <c r="W295" s="266"/>
      <c r="X295" s="266"/>
      <c r="Y295" s="266"/>
      <c r="Z295" s="266"/>
      <c r="AA295" s="266"/>
    </row>
    <row r="296" spans="1:27" s="593" customFormat="1" x14ac:dyDescent="0.2">
      <c r="A296" s="589"/>
      <c r="B296" s="589"/>
      <c r="C296" s="589"/>
      <c r="D296" s="589"/>
      <c r="E296" s="611"/>
      <c r="F296" s="611"/>
      <c r="G296" s="611"/>
      <c r="H296" s="611"/>
      <c r="I296" s="611"/>
      <c r="J296" s="611"/>
      <c r="K296" s="611"/>
      <c r="M296" s="266"/>
      <c r="N296" s="266"/>
      <c r="O296" s="266"/>
      <c r="P296" s="266"/>
      <c r="Q296" s="266"/>
      <c r="R296" s="266"/>
      <c r="S296" s="266"/>
      <c r="T296" s="266"/>
      <c r="U296" s="266"/>
      <c r="V296" s="266"/>
      <c r="W296" s="266"/>
      <c r="X296" s="266"/>
      <c r="Y296" s="266"/>
      <c r="Z296" s="266"/>
      <c r="AA296" s="266"/>
    </row>
    <row r="297" spans="1:27" s="593" customFormat="1" x14ac:dyDescent="0.2">
      <c r="A297" s="589"/>
      <c r="B297" s="589"/>
      <c r="C297" s="589"/>
      <c r="D297" s="589"/>
      <c r="E297" s="611"/>
      <c r="F297" s="611"/>
      <c r="G297" s="611"/>
      <c r="H297" s="611"/>
      <c r="I297" s="611"/>
      <c r="J297" s="611"/>
      <c r="K297" s="611"/>
      <c r="M297" s="266"/>
      <c r="N297" s="266"/>
      <c r="O297" s="266"/>
      <c r="P297" s="266"/>
      <c r="Q297" s="266"/>
      <c r="R297" s="266"/>
      <c r="S297" s="266"/>
      <c r="T297" s="266"/>
      <c r="U297" s="266"/>
      <c r="V297" s="266"/>
      <c r="W297" s="266"/>
      <c r="X297" s="266"/>
      <c r="Y297" s="266"/>
      <c r="Z297" s="266"/>
      <c r="AA297" s="266"/>
    </row>
    <row r="298" spans="1:27" s="593" customFormat="1" x14ac:dyDescent="0.2">
      <c r="A298" s="589"/>
      <c r="B298" s="589"/>
      <c r="C298" s="589"/>
      <c r="D298" s="589"/>
      <c r="E298" s="611"/>
      <c r="F298" s="611"/>
      <c r="G298" s="611"/>
      <c r="H298" s="611"/>
      <c r="I298" s="611"/>
      <c r="J298" s="611"/>
      <c r="K298" s="611"/>
      <c r="M298" s="266"/>
      <c r="N298" s="266"/>
      <c r="O298" s="266"/>
      <c r="P298" s="266"/>
      <c r="Q298" s="266"/>
      <c r="R298" s="266"/>
      <c r="S298" s="266"/>
      <c r="T298" s="266"/>
      <c r="U298" s="266"/>
      <c r="V298" s="266"/>
      <c r="W298" s="266"/>
      <c r="X298" s="266"/>
      <c r="Y298" s="266"/>
      <c r="Z298" s="266"/>
      <c r="AA298" s="266"/>
    </row>
    <row r="299" spans="1:27" s="593" customFormat="1" x14ac:dyDescent="0.2">
      <c r="A299" s="589"/>
      <c r="B299" s="589"/>
      <c r="C299" s="589"/>
      <c r="D299" s="589"/>
      <c r="E299" s="611"/>
      <c r="F299" s="611"/>
      <c r="G299" s="611"/>
      <c r="H299" s="611"/>
      <c r="I299" s="611"/>
      <c r="J299" s="611"/>
      <c r="K299" s="611"/>
      <c r="M299" s="266"/>
      <c r="N299" s="266"/>
      <c r="O299" s="266"/>
      <c r="P299" s="266"/>
      <c r="Q299" s="266"/>
      <c r="R299" s="266"/>
      <c r="S299" s="266"/>
      <c r="T299" s="266"/>
      <c r="U299" s="266"/>
      <c r="V299" s="266"/>
      <c r="W299" s="266"/>
      <c r="X299" s="266"/>
      <c r="Y299" s="266"/>
      <c r="Z299" s="266"/>
      <c r="AA299" s="266"/>
    </row>
    <row r="300" spans="1:27" s="593" customFormat="1" x14ac:dyDescent="0.2">
      <c r="A300" s="589"/>
      <c r="B300" s="589"/>
      <c r="C300" s="589"/>
      <c r="D300" s="589"/>
      <c r="E300" s="611"/>
      <c r="F300" s="611"/>
      <c r="G300" s="611"/>
      <c r="H300" s="611"/>
      <c r="I300" s="611"/>
      <c r="J300" s="611"/>
      <c r="K300" s="611"/>
      <c r="M300" s="266"/>
      <c r="N300" s="266"/>
      <c r="O300" s="266"/>
      <c r="P300" s="266"/>
      <c r="Q300" s="266"/>
      <c r="R300" s="266"/>
      <c r="S300" s="266"/>
      <c r="T300" s="266"/>
      <c r="U300" s="266"/>
      <c r="V300" s="266"/>
      <c r="W300" s="266"/>
      <c r="X300" s="266"/>
      <c r="Y300" s="266"/>
      <c r="Z300" s="266"/>
      <c r="AA300" s="266"/>
    </row>
    <row r="301" spans="1:27" s="593" customFormat="1" x14ac:dyDescent="0.2">
      <c r="A301" s="589"/>
      <c r="B301" s="589"/>
      <c r="C301" s="589"/>
      <c r="D301" s="589"/>
      <c r="E301" s="611"/>
      <c r="F301" s="611"/>
      <c r="G301" s="611"/>
      <c r="H301" s="611"/>
      <c r="I301" s="611"/>
      <c r="J301" s="611"/>
      <c r="K301" s="611"/>
      <c r="M301" s="266"/>
      <c r="N301" s="266"/>
      <c r="O301" s="266"/>
      <c r="P301" s="266"/>
      <c r="Q301" s="266"/>
      <c r="R301" s="266"/>
      <c r="S301" s="266"/>
      <c r="T301" s="266"/>
      <c r="U301" s="266"/>
      <c r="V301" s="266"/>
      <c r="W301" s="266"/>
      <c r="X301" s="266"/>
      <c r="Y301" s="266"/>
      <c r="Z301" s="266"/>
      <c r="AA301" s="266"/>
    </row>
    <row r="302" spans="1:27" s="593" customFormat="1" x14ac:dyDescent="0.2">
      <c r="A302" s="589"/>
      <c r="B302" s="589"/>
      <c r="C302" s="589"/>
      <c r="D302" s="589"/>
      <c r="E302" s="611"/>
      <c r="F302" s="611"/>
      <c r="G302" s="611"/>
      <c r="H302" s="611"/>
      <c r="I302" s="611"/>
      <c r="J302" s="611"/>
      <c r="K302" s="611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</row>
    <row r="303" spans="1:27" s="593" customFormat="1" x14ac:dyDescent="0.2">
      <c r="A303" s="589"/>
      <c r="B303" s="589"/>
      <c r="C303" s="589"/>
      <c r="D303" s="589"/>
      <c r="E303" s="611"/>
      <c r="F303" s="611"/>
      <c r="G303" s="611"/>
      <c r="H303" s="611"/>
      <c r="I303" s="611"/>
      <c r="J303" s="611"/>
      <c r="K303" s="611"/>
      <c r="M303" s="266"/>
      <c r="N303" s="266"/>
      <c r="O303" s="266"/>
      <c r="P303" s="266"/>
      <c r="Q303" s="266"/>
      <c r="R303" s="266"/>
      <c r="S303" s="266"/>
      <c r="T303" s="266"/>
      <c r="U303" s="266"/>
      <c r="V303" s="266"/>
      <c r="W303" s="266"/>
      <c r="X303" s="266"/>
      <c r="Y303" s="266"/>
      <c r="Z303" s="266"/>
      <c r="AA303" s="266"/>
    </row>
    <row r="304" spans="1:27" s="593" customFormat="1" x14ac:dyDescent="0.2">
      <c r="A304" s="589"/>
      <c r="B304" s="589"/>
      <c r="C304" s="589"/>
      <c r="D304" s="589"/>
      <c r="E304" s="611"/>
      <c r="F304" s="611"/>
      <c r="G304" s="611"/>
      <c r="H304" s="611"/>
      <c r="I304" s="611"/>
      <c r="J304" s="611"/>
      <c r="K304" s="611"/>
      <c r="M304" s="266"/>
      <c r="N304" s="266"/>
      <c r="O304" s="266"/>
      <c r="P304" s="266"/>
      <c r="Q304" s="266"/>
      <c r="R304" s="266"/>
      <c r="S304" s="266"/>
      <c r="T304" s="266"/>
      <c r="U304" s="266"/>
      <c r="V304" s="266"/>
      <c r="W304" s="266"/>
      <c r="X304" s="266"/>
      <c r="Y304" s="266"/>
      <c r="Z304" s="266"/>
      <c r="AA304" s="266"/>
    </row>
    <row r="305" spans="1:27" s="593" customFormat="1" x14ac:dyDescent="0.2">
      <c r="A305" s="589"/>
      <c r="B305" s="589"/>
      <c r="C305" s="589"/>
      <c r="D305" s="589"/>
      <c r="E305" s="611"/>
      <c r="F305" s="611"/>
      <c r="G305" s="611"/>
      <c r="H305" s="611"/>
      <c r="I305" s="611"/>
      <c r="J305" s="611"/>
      <c r="K305" s="611"/>
      <c r="M305" s="266"/>
      <c r="N305" s="266"/>
      <c r="O305" s="266"/>
      <c r="P305" s="266"/>
      <c r="Q305" s="266"/>
      <c r="R305" s="266"/>
      <c r="S305" s="266"/>
      <c r="T305" s="266"/>
      <c r="U305" s="266"/>
      <c r="V305" s="266"/>
      <c r="W305" s="266"/>
      <c r="X305" s="266"/>
      <c r="Y305" s="266"/>
      <c r="Z305" s="266"/>
      <c r="AA305" s="266"/>
    </row>
    <row r="306" spans="1:27" s="593" customFormat="1" x14ac:dyDescent="0.2">
      <c r="A306" s="589"/>
      <c r="B306" s="589"/>
      <c r="C306" s="589"/>
      <c r="D306" s="589"/>
      <c r="E306" s="611"/>
      <c r="F306" s="611"/>
      <c r="G306" s="611"/>
      <c r="H306" s="611"/>
      <c r="I306" s="611"/>
      <c r="J306" s="611"/>
      <c r="K306" s="611"/>
      <c r="M306" s="266"/>
      <c r="N306" s="266"/>
      <c r="O306" s="266"/>
      <c r="P306" s="266"/>
      <c r="Q306" s="266"/>
      <c r="R306" s="266"/>
      <c r="S306" s="266"/>
      <c r="T306" s="266"/>
      <c r="U306" s="266"/>
      <c r="V306" s="266"/>
      <c r="W306" s="266"/>
      <c r="X306" s="266"/>
      <c r="Y306" s="266"/>
      <c r="Z306" s="266"/>
      <c r="AA306" s="266"/>
    </row>
    <row r="307" spans="1:27" s="593" customFormat="1" x14ac:dyDescent="0.2">
      <c r="A307" s="589"/>
      <c r="B307" s="589"/>
      <c r="C307" s="589"/>
      <c r="D307" s="589"/>
      <c r="E307" s="611"/>
      <c r="F307" s="611"/>
      <c r="G307" s="611"/>
      <c r="H307" s="611"/>
      <c r="I307" s="611"/>
      <c r="J307" s="611"/>
      <c r="K307" s="611"/>
      <c r="M307" s="266"/>
      <c r="N307" s="266"/>
      <c r="O307" s="266"/>
      <c r="P307" s="266"/>
      <c r="Q307" s="266"/>
      <c r="R307" s="266"/>
      <c r="S307" s="266"/>
      <c r="T307" s="266"/>
      <c r="U307" s="266"/>
      <c r="V307" s="266"/>
      <c r="W307" s="266"/>
      <c r="X307" s="266"/>
      <c r="Y307" s="266"/>
      <c r="Z307" s="266"/>
      <c r="AA307" s="266"/>
    </row>
    <row r="308" spans="1:27" s="593" customFormat="1" x14ac:dyDescent="0.2">
      <c r="A308" s="589"/>
      <c r="B308" s="589"/>
      <c r="C308" s="589"/>
      <c r="D308" s="589"/>
      <c r="E308" s="611"/>
      <c r="F308" s="611"/>
      <c r="G308" s="611"/>
      <c r="H308" s="611"/>
      <c r="I308" s="611"/>
      <c r="J308" s="611"/>
      <c r="K308" s="611"/>
      <c r="M308" s="266"/>
      <c r="N308" s="266"/>
      <c r="O308" s="266"/>
      <c r="P308" s="266"/>
      <c r="Q308" s="266"/>
      <c r="R308" s="266"/>
      <c r="S308" s="266"/>
      <c r="T308" s="266"/>
      <c r="U308" s="266"/>
      <c r="V308" s="266"/>
      <c r="W308" s="266"/>
      <c r="X308" s="266"/>
      <c r="Y308" s="266"/>
      <c r="Z308" s="266"/>
      <c r="AA308" s="266"/>
    </row>
    <row r="309" spans="1:27" s="593" customFormat="1" x14ac:dyDescent="0.2">
      <c r="A309" s="589"/>
      <c r="B309" s="589"/>
      <c r="C309" s="589"/>
      <c r="D309" s="589"/>
      <c r="E309" s="611"/>
      <c r="F309" s="611"/>
      <c r="G309" s="611"/>
      <c r="H309" s="611"/>
      <c r="I309" s="611"/>
      <c r="J309" s="611"/>
      <c r="K309" s="611"/>
      <c r="M309" s="266"/>
      <c r="N309" s="266"/>
      <c r="O309" s="266"/>
      <c r="P309" s="266"/>
      <c r="Q309" s="266"/>
      <c r="R309" s="266"/>
      <c r="S309" s="266"/>
      <c r="T309" s="266"/>
      <c r="U309" s="266"/>
      <c r="V309" s="266"/>
      <c r="W309" s="266"/>
      <c r="X309" s="266"/>
      <c r="Y309" s="266"/>
      <c r="Z309" s="266"/>
      <c r="AA309" s="266"/>
    </row>
    <row r="310" spans="1:27" s="593" customFormat="1" x14ac:dyDescent="0.2">
      <c r="A310" s="589"/>
      <c r="B310" s="589"/>
      <c r="C310" s="589"/>
      <c r="D310" s="589"/>
      <c r="E310" s="611"/>
      <c r="F310" s="611"/>
      <c r="G310" s="611"/>
      <c r="H310" s="611"/>
      <c r="I310" s="611"/>
      <c r="J310" s="611"/>
      <c r="K310" s="611"/>
      <c r="M310" s="266"/>
      <c r="N310" s="266"/>
      <c r="O310" s="266"/>
      <c r="P310" s="266"/>
      <c r="Q310" s="266"/>
      <c r="R310" s="266"/>
      <c r="S310" s="266"/>
      <c r="T310" s="266"/>
      <c r="U310" s="266"/>
      <c r="V310" s="266"/>
      <c r="W310" s="266"/>
      <c r="X310" s="266"/>
      <c r="Y310" s="266"/>
      <c r="Z310" s="266"/>
      <c r="AA310" s="266"/>
    </row>
    <row r="311" spans="1:27" s="593" customFormat="1" x14ac:dyDescent="0.2">
      <c r="A311" s="589"/>
      <c r="B311" s="589"/>
      <c r="C311" s="589"/>
      <c r="D311" s="589"/>
      <c r="E311" s="611"/>
      <c r="F311" s="611"/>
      <c r="G311" s="611"/>
      <c r="H311" s="611"/>
      <c r="I311" s="611"/>
      <c r="J311" s="611"/>
      <c r="K311" s="611"/>
      <c r="M311" s="266"/>
      <c r="N311" s="266"/>
      <c r="O311" s="266"/>
      <c r="P311" s="266"/>
      <c r="Q311" s="266"/>
      <c r="R311" s="266"/>
      <c r="S311" s="266"/>
      <c r="T311" s="266"/>
      <c r="U311" s="266"/>
      <c r="V311" s="266"/>
      <c r="W311" s="266"/>
      <c r="X311" s="266"/>
      <c r="Y311" s="266"/>
      <c r="Z311" s="266"/>
      <c r="AA311" s="266"/>
    </row>
    <row r="312" spans="1:27" s="593" customFormat="1" x14ac:dyDescent="0.2">
      <c r="A312" s="589"/>
      <c r="B312" s="589"/>
      <c r="C312" s="589"/>
      <c r="D312" s="589"/>
      <c r="E312" s="611"/>
      <c r="F312" s="611"/>
      <c r="G312" s="611"/>
      <c r="H312" s="611"/>
      <c r="I312" s="611"/>
      <c r="J312" s="611"/>
      <c r="K312" s="611"/>
      <c r="M312" s="266"/>
      <c r="N312" s="266"/>
      <c r="O312" s="266"/>
      <c r="P312" s="266"/>
      <c r="Q312" s="266"/>
      <c r="R312" s="266"/>
      <c r="S312" s="266"/>
      <c r="T312" s="266"/>
      <c r="U312" s="266"/>
      <c r="V312" s="266"/>
      <c r="W312" s="266"/>
      <c r="X312" s="266"/>
      <c r="Y312" s="266"/>
      <c r="Z312" s="266"/>
      <c r="AA312" s="266"/>
    </row>
    <row r="313" spans="1:27" s="593" customFormat="1" x14ac:dyDescent="0.2">
      <c r="A313" s="589"/>
      <c r="B313" s="589"/>
      <c r="C313" s="589"/>
      <c r="D313" s="589"/>
      <c r="E313" s="611"/>
      <c r="F313" s="611"/>
      <c r="G313" s="611"/>
      <c r="H313" s="611"/>
      <c r="I313" s="611"/>
      <c r="J313" s="611"/>
      <c r="K313" s="611"/>
      <c r="M313" s="266"/>
      <c r="N313" s="266"/>
      <c r="O313" s="266"/>
      <c r="P313" s="266"/>
      <c r="Q313" s="266"/>
      <c r="R313" s="266"/>
      <c r="S313" s="266"/>
      <c r="T313" s="266"/>
      <c r="U313" s="266"/>
      <c r="V313" s="266"/>
      <c r="W313" s="266"/>
      <c r="X313" s="266"/>
      <c r="Y313" s="266"/>
      <c r="Z313" s="266"/>
      <c r="AA313" s="266"/>
    </row>
    <row r="314" spans="1:27" s="593" customFormat="1" x14ac:dyDescent="0.2">
      <c r="A314" s="589"/>
      <c r="B314" s="589"/>
      <c r="C314" s="589"/>
      <c r="D314" s="589"/>
      <c r="E314" s="611"/>
      <c r="F314" s="611"/>
      <c r="G314" s="611"/>
      <c r="H314" s="611"/>
      <c r="I314" s="611"/>
      <c r="J314" s="611"/>
      <c r="K314" s="611"/>
      <c r="M314" s="266"/>
      <c r="N314" s="266"/>
      <c r="O314" s="266"/>
      <c r="P314" s="266"/>
      <c r="Q314" s="266"/>
      <c r="R314" s="266"/>
      <c r="S314" s="266"/>
      <c r="T314" s="266"/>
      <c r="U314" s="266"/>
      <c r="V314" s="266"/>
      <c r="W314" s="266"/>
      <c r="X314" s="266"/>
      <c r="Y314" s="266"/>
      <c r="Z314" s="266"/>
      <c r="AA314" s="266"/>
    </row>
    <row r="315" spans="1:27" s="593" customFormat="1" x14ac:dyDescent="0.2">
      <c r="A315" s="589"/>
      <c r="B315" s="589"/>
      <c r="C315" s="589"/>
      <c r="D315" s="589"/>
      <c r="E315" s="611"/>
      <c r="F315" s="611"/>
      <c r="G315" s="611"/>
      <c r="H315" s="611"/>
      <c r="I315" s="611"/>
      <c r="J315" s="611"/>
      <c r="K315" s="611"/>
      <c r="M315" s="266"/>
      <c r="N315" s="266"/>
      <c r="O315" s="266"/>
      <c r="P315" s="266"/>
      <c r="Q315" s="266"/>
      <c r="R315" s="266"/>
      <c r="S315" s="266"/>
      <c r="T315" s="266"/>
      <c r="U315" s="266"/>
      <c r="V315" s="266"/>
      <c r="W315" s="266"/>
      <c r="X315" s="266"/>
      <c r="Y315" s="266"/>
      <c r="Z315" s="266"/>
      <c r="AA315" s="266"/>
    </row>
    <row r="316" spans="1:27" s="593" customFormat="1" x14ac:dyDescent="0.2">
      <c r="A316" s="589"/>
      <c r="B316" s="589"/>
      <c r="C316" s="589"/>
      <c r="D316" s="589"/>
      <c r="E316" s="611"/>
      <c r="F316" s="611"/>
      <c r="G316" s="611"/>
      <c r="H316" s="611"/>
      <c r="I316" s="611"/>
      <c r="J316" s="611"/>
      <c r="K316" s="611"/>
      <c r="M316" s="266"/>
      <c r="N316" s="266"/>
      <c r="O316" s="266"/>
      <c r="P316" s="266"/>
      <c r="Q316" s="266"/>
      <c r="R316" s="266"/>
      <c r="S316" s="266"/>
      <c r="T316" s="266"/>
      <c r="U316" s="266"/>
      <c r="V316" s="266"/>
      <c r="W316" s="266"/>
      <c r="X316" s="266"/>
      <c r="Y316" s="266"/>
      <c r="Z316" s="266"/>
      <c r="AA316" s="266"/>
    </row>
    <row r="317" spans="1:27" s="593" customFormat="1" x14ac:dyDescent="0.2">
      <c r="A317" s="589"/>
      <c r="B317" s="589"/>
      <c r="C317" s="589"/>
      <c r="D317" s="589"/>
      <c r="E317" s="611"/>
      <c r="F317" s="611"/>
      <c r="G317" s="611"/>
      <c r="H317" s="611"/>
      <c r="I317" s="611"/>
      <c r="J317" s="611"/>
      <c r="K317" s="611"/>
      <c r="M317" s="266"/>
      <c r="N317" s="266"/>
      <c r="O317" s="266"/>
      <c r="P317" s="266"/>
      <c r="Q317" s="266"/>
      <c r="R317" s="266"/>
      <c r="S317" s="266"/>
      <c r="T317" s="266"/>
      <c r="U317" s="266"/>
      <c r="V317" s="266"/>
      <c r="W317" s="266"/>
      <c r="X317" s="266"/>
      <c r="Y317" s="266"/>
      <c r="Z317" s="266"/>
      <c r="AA317" s="266"/>
    </row>
    <row r="318" spans="1:27" s="593" customFormat="1" x14ac:dyDescent="0.2">
      <c r="A318" s="589"/>
      <c r="B318" s="589"/>
      <c r="C318" s="589"/>
      <c r="D318" s="589"/>
      <c r="E318" s="611"/>
      <c r="F318" s="611"/>
      <c r="G318" s="611"/>
      <c r="H318" s="611"/>
      <c r="I318" s="611"/>
      <c r="J318" s="611"/>
      <c r="K318" s="611"/>
      <c r="M318" s="266"/>
      <c r="N318" s="266"/>
      <c r="O318" s="266"/>
      <c r="P318" s="266"/>
      <c r="Q318" s="266"/>
      <c r="R318" s="266"/>
      <c r="S318" s="266"/>
      <c r="T318" s="266"/>
      <c r="U318" s="266"/>
      <c r="V318" s="266"/>
      <c r="W318" s="266"/>
      <c r="X318" s="266"/>
      <c r="Y318" s="266"/>
      <c r="Z318" s="266"/>
      <c r="AA318" s="266"/>
    </row>
    <row r="319" spans="1:27" s="593" customFormat="1" x14ac:dyDescent="0.2">
      <c r="A319" s="589"/>
      <c r="B319" s="589"/>
      <c r="C319" s="589"/>
      <c r="D319" s="589"/>
      <c r="E319" s="611"/>
      <c r="F319" s="611"/>
      <c r="G319" s="611"/>
      <c r="H319" s="611"/>
      <c r="I319" s="611"/>
      <c r="J319" s="611"/>
      <c r="K319" s="611"/>
      <c r="M319" s="266"/>
      <c r="N319" s="266"/>
      <c r="O319" s="266"/>
      <c r="P319" s="266"/>
      <c r="Q319" s="266"/>
      <c r="R319" s="266"/>
      <c r="S319" s="266"/>
      <c r="T319" s="266"/>
      <c r="U319" s="266"/>
      <c r="V319" s="266"/>
      <c r="W319" s="266"/>
      <c r="X319" s="266"/>
      <c r="Y319" s="266"/>
      <c r="Z319" s="266"/>
      <c r="AA319" s="266"/>
    </row>
    <row r="320" spans="1:27" s="593" customFormat="1" x14ac:dyDescent="0.2">
      <c r="A320" s="589"/>
      <c r="B320" s="589"/>
      <c r="C320" s="589"/>
      <c r="D320" s="589"/>
      <c r="E320" s="611"/>
      <c r="F320" s="611"/>
      <c r="G320" s="611"/>
      <c r="H320" s="611"/>
      <c r="I320" s="611"/>
      <c r="J320" s="611"/>
      <c r="K320" s="611"/>
      <c r="M320" s="266"/>
      <c r="N320" s="266"/>
      <c r="O320" s="266"/>
      <c r="P320" s="266"/>
      <c r="Q320" s="266"/>
      <c r="R320" s="266"/>
      <c r="S320" s="266"/>
      <c r="T320" s="266"/>
      <c r="U320" s="266"/>
      <c r="V320" s="266"/>
      <c r="W320" s="266"/>
      <c r="X320" s="266"/>
      <c r="Y320" s="266"/>
      <c r="Z320" s="266"/>
      <c r="AA320" s="266"/>
    </row>
    <row r="321" spans="1:27" s="593" customFormat="1" x14ac:dyDescent="0.2">
      <c r="A321" s="589"/>
      <c r="B321" s="589"/>
      <c r="C321" s="589"/>
      <c r="D321" s="589"/>
      <c r="E321" s="611"/>
      <c r="F321" s="611"/>
      <c r="G321" s="611"/>
      <c r="H321" s="611"/>
      <c r="I321" s="611"/>
      <c r="J321" s="611"/>
      <c r="K321" s="611"/>
      <c r="M321" s="266"/>
      <c r="N321" s="266"/>
      <c r="O321" s="266"/>
      <c r="P321" s="266"/>
      <c r="Q321" s="266"/>
      <c r="R321" s="266"/>
      <c r="S321" s="266"/>
      <c r="T321" s="266"/>
      <c r="U321" s="266"/>
      <c r="V321" s="266"/>
      <c r="W321" s="266"/>
      <c r="X321" s="266"/>
      <c r="Y321" s="266"/>
      <c r="Z321" s="266"/>
      <c r="AA321" s="266"/>
    </row>
    <row r="322" spans="1:27" s="593" customFormat="1" x14ac:dyDescent="0.2">
      <c r="A322" s="589"/>
      <c r="B322" s="589"/>
      <c r="C322" s="589"/>
      <c r="D322" s="589"/>
      <c r="E322" s="611"/>
      <c r="F322" s="611"/>
      <c r="G322" s="611"/>
      <c r="H322" s="611"/>
      <c r="I322" s="611"/>
      <c r="J322" s="611"/>
      <c r="K322" s="611"/>
      <c r="M322" s="266"/>
      <c r="N322" s="266"/>
      <c r="O322" s="266"/>
      <c r="P322" s="266"/>
      <c r="Q322" s="266"/>
      <c r="R322" s="266"/>
      <c r="S322" s="266"/>
      <c r="T322" s="266"/>
      <c r="U322" s="266"/>
      <c r="V322" s="266"/>
      <c r="W322" s="266"/>
      <c r="X322" s="266"/>
      <c r="Y322" s="266"/>
      <c r="Z322" s="266"/>
      <c r="AA322" s="266"/>
    </row>
    <row r="323" spans="1:27" s="593" customFormat="1" x14ac:dyDescent="0.2">
      <c r="A323" s="589"/>
      <c r="B323" s="589"/>
      <c r="C323" s="589"/>
      <c r="D323" s="589"/>
      <c r="E323" s="611"/>
      <c r="F323" s="611"/>
      <c r="G323" s="611"/>
      <c r="H323" s="611"/>
      <c r="I323" s="611"/>
      <c r="J323" s="611"/>
      <c r="K323" s="611"/>
      <c r="M323" s="266"/>
      <c r="N323" s="266"/>
      <c r="O323" s="266"/>
      <c r="P323" s="266"/>
      <c r="Q323" s="266"/>
      <c r="R323" s="266"/>
      <c r="S323" s="266"/>
      <c r="T323" s="266"/>
      <c r="U323" s="266"/>
      <c r="V323" s="266"/>
      <c r="W323" s="266"/>
      <c r="X323" s="266"/>
      <c r="Y323" s="266"/>
      <c r="Z323" s="266"/>
      <c r="AA323" s="266"/>
    </row>
    <row r="324" spans="1:27" s="593" customFormat="1" x14ac:dyDescent="0.2">
      <c r="A324" s="589"/>
      <c r="B324" s="589"/>
      <c r="C324" s="589"/>
      <c r="D324" s="589"/>
      <c r="E324" s="611"/>
      <c r="F324" s="611"/>
      <c r="G324" s="611"/>
      <c r="H324" s="611"/>
      <c r="I324" s="611"/>
      <c r="J324" s="611"/>
      <c r="K324" s="611"/>
      <c r="M324" s="266"/>
      <c r="N324" s="266"/>
      <c r="O324" s="266"/>
      <c r="P324" s="266"/>
      <c r="Q324" s="266"/>
      <c r="R324" s="266"/>
      <c r="S324" s="266"/>
      <c r="T324" s="266"/>
      <c r="U324" s="266"/>
      <c r="V324" s="266"/>
      <c r="W324" s="266"/>
      <c r="X324" s="266"/>
      <c r="Y324" s="266"/>
      <c r="Z324" s="266"/>
      <c r="AA324" s="266"/>
    </row>
    <row r="325" spans="1:27" s="593" customFormat="1" x14ac:dyDescent="0.2">
      <c r="A325" s="589"/>
      <c r="B325" s="589"/>
      <c r="C325" s="589"/>
      <c r="D325" s="589"/>
      <c r="E325" s="611"/>
      <c r="F325" s="611"/>
      <c r="G325" s="611"/>
      <c r="H325" s="611"/>
      <c r="I325" s="611"/>
      <c r="J325" s="611"/>
      <c r="K325" s="611"/>
      <c r="M325" s="266"/>
      <c r="N325" s="266"/>
      <c r="O325" s="266"/>
      <c r="P325" s="266"/>
      <c r="Q325" s="266"/>
      <c r="R325" s="266"/>
      <c r="S325" s="266"/>
      <c r="T325" s="266"/>
      <c r="U325" s="266"/>
      <c r="V325" s="266"/>
      <c r="W325" s="266"/>
      <c r="X325" s="266"/>
      <c r="Y325" s="266"/>
      <c r="Z325" s="266"/>
      <c r="AA325" s="266"/>
    </row>
    <row r="326" spans="1:27" s="593" customFormat="1" x14ac:dyDescent="0.2">
      <c r="A326" s="589"/>
      <c r="B326" s="589"/>
      <c r="C326" s="589"/>
      <c r="D326" s="589"/>
      <c r="E326" s="611"/>
      <c r="F326" s="611"/>
      <c r="G326" s="611"/>
      <c r="H326" s="611"/>
      <c r="I326" s="611"/>
      <c r="J326" s="611"/>
      <c r="K326" s="611"/>
      <c r="M326" s="266"/>
      <c r="N326" s="266"/>
      <c r="O326" s="266"/>
      <c r="P326" s="266"/>
      <c r="Q326" s="266"/>
      <c r="R326" s="266"/>
      <c r="S326" s="266"/>
      <c r="T326" s="266"/>
      <c r="U326" s="266"/>
      <c r="V326" s="266"/>
      <c r="W326" s="266"/>
      <c r="X326" s="266"/>
      <c r="Y326" s="266"/>
      <c r="Z326" s="266"/>
      <c r="AA326" s="266"/>
    </row>
    <row r="327" spans="1:27" s="593" customFormat="1" x14ac:dyDescent="0.2">
      <c r="A327" s="589"/>
      <c r="B327" s="589"/>
      <c r="C327" s="589"/>
      <c r="D327" s="589"/>
      <c r="E327" s="611"/>
      <c r="F327" s="611"/>
      <c r="G327" s="611"/>
      <c r="H327" s="611"/>
      <c r="I327" s="611"/>
      <c r="J327" s="611"/>
      <c r="K327" s="611"/>
      <c r="M327" s="266"/>
      <c r="N327" s="266"/>
      <c r="O327" s="266"/>
      <c r="P327" s="266"/>
      <c r="Q327" s="266"/>
      <c r="R327" s="266"/>
      <c r="S327" s="266"/>
      <c r="T327" s="266"/>
      <c r="U327" s="266"/>
      <c r="V327" s="266"/>
      <c r="W327" s="266"/>
      <c r="X327" s="266"/>
      <c r="Y327" s="266"/>
      <c r="Z327" s="266"/>
      <c r="AA327" s="266"/>
    </row>
    <row r="328" spans="1:27" s="593" customFormat="1" x14ac:dyDescent="0.2">
      <c r="A328" s="589"/>
      <c r="B328" s="589"/>
      <c r="C328" s="589"/>
      <c r="D328" s="589"/>
      <c r="E328" s="611"/>
      <c r="F328" s="611"/>
      <c r="G328" s="611"/>
      <c r="H328" s="611"/>
      <c r="I328" s="611"/>
      <c r="J328" s="611"/>
      <c r="K328" s="611"/>
      <c r="M328" s="266"/>
      <c r="N328" s="266"/>
      <c r="O328" s="266"/>
      <c r="P328" s="266"/>
      <c r="Q328" s="266"/>
      <c r="R328" s="266"/>
      <c r="S328" s="266"/>
      <c r="T328" s="266"/>
      <c r="U328" s="266"/>
      <c r="V328" s="266"/>
      <c r="W328" s="266"/>
      <c r="X328" s="266"/>
      <c r="Y328" s="266"/>
      <c r="Z328" s="266"/>
      <c r="AA328" s="266"/>
    </row>
    <row r="329" spans="1:27" s="593" customFormat="1" x14ac:dyDescent="0.2">
      <c r="A329" s="589"/>
      <c r="B329" s="589"/>
      <c r="C329" s="589"/>
      <c r="D329" s="589"/>
      <c r="E329" s="611"/>
      <c r="F329" s="611"/>
      <c r="G329" s="611"/>
      <c r="H329" s="611"/>
      <c r="I329" s="611"/>
      <c r="J329" s="611"/>
      <c r="K329" s="611"/>
      <c r="M329" s="266"/>
      <c r="N329" s="266"/>
      <c r="O329" s="266"/>
      <c r="P329" s="266"/>
      <c r="Q329" s="266"/>
      <c r="R329" s="266"/>
      <c r="S329" s="266"/>
      <c r="T329" s="266"/>
      <c r="U329" s="266"/>
      <c r="V329" s="266"/>
      <c r="W329" s="266"/>
      <c r="X329" s="266"/>
      <c r="Y329" s="266"/>
      <c r="Z329" s="266"/>
      <c r="AA329" s="266"/>
    </row>
    <row r="330" spans="1:27" s="593" customFormat="1" x14ac:dyDescent="0.2">
      <c r="A330" s="589"/>
      <c r="B330" s="589"/>
      <c r="C330" s="589"/>
      <c r="D330" s="589"/>
      <c r="E330" s="611"/>
      <c r="F330" s="611"/>
      <c r="G330" s="611"/>
      <c r="H330" s="611"/>
      <c r="I330" s="611"/>
      <c r="J330" s="611"/>
      <c r="K330" s="611"/>
      <c r="M330" s="266"/>
      <c r="N330" s="266"/>
      <c r="O330" s="266"/>
      <c r="P330" s="266"/>
      <c r="Q330" s="266"/>
      <c r="R330" s="266"/>
      <c r="S330" s="266"/>
      <c r="T330" s="266"/>
      <c r="U330" s="266"/>
      <c r="V330" s="266"/>
      <c r="W330" s="266"/>
      <c r="X330" s="266"/>
      <c r="Y330" s="266"/>
      <c r="Z330" s="266"/>
      <c r="AA330" s="266"/>
    </row>
    <row r="331" spans="1:27" s="593" customFormat="1" x14ac:dyDescent="0.2">
      <c r="A331" s="589"/>
      <c r="B331" s="589"/>
      <c r="C331" s="589"/>
      <c r="D331" s="589"/>
      <c r="E331" s="611"/>
      <c r="F331" s="611"/>
      <c r="G331" s="611"/>
      <c r="H331" s="611"/>
      <c r="I331" s="611"/>
      <c r="J331" s="611"/>
      <c r="K331" s="611"/>
      <c r="M331" s="266"/>
      <c r="N331" s="266"/>
      <c r="O331" s="266"/>
      <c r="P331" s="266"/>
      <c r="Q331" s="266"/>
      <c r="R331" s="266"/>
      <c r="S331" s="266"/>
      <c r="T331" s="266"/>
      <c r="U331" s="266"/>
      <c r="V331" s="266"/>
      <c r="W331" s="266"/>
      <c r="X331" s="266"/>
      <c r="Y331" s="266"/>
      <c r="Z331" s="266"/>
      <c r="AA331" s="266"/>
    </row>
    <row r="332" spans="1:27" s="593" customFormat="1" x14ac:dyDescent="0.2">
      <c r="A332" s="589"/>
      <c r="B332" s="589"/>
      <c r="C332" s="589"/>
      <c r="D332" s="589"/>
      <c r="E332" s="611"/>
      <c r="F332" s="611"/>
      <c r="G332" s="611"/>
      <c r="H332" s="611"/>
      <c r="I332" s="611"/>
      <c r="J332" s="611"/>
      <c r="K332" s="611"/>
      <c r="M332" s="266"/>
      <c r="N332" s="266"/>
      <c r="O332" s="266"/>
      <c r="P332" s="266"/>
      <c r="Q332" s="266"/>
      <c r="R332" s="266"/>
      <c r="S332" s="266"/>
      <c r="T332" s="266"/>
      <c r="U332" s="266"/>
      <c r="V332" s="266"/>
      <c r="W332" s="266"/>
      <c r="X332" s="266"/>
      <c r="Y332" s="266"/>
      <c r="Z332" s="266"/>
      <c r="AA332" s="266"/>
    </row>
    <row r="333" spans="1:27" s="593" customFormat="1" x14ac:dyDescent="0.2">
      <c r="A333" s="589"/>
      <c r="B333" s="589"/>
      <c r="C333" s="589"/>
      <c r="D333" s="589"/>
      <c r="E333" s="611"/>
      <c r="F333" s="611"/>
      <c r="G333" s="611"/>
      <c r="H333" s="611"/>
      <c r="I333" s="611"/>
      <c r="J333" s="611"/>
      <c r="K333" s="611"/>
      <c r="M333" s="266"/>
      <c r="N333" s="266"/>
      <c r="O333" s="266"/>
      <c r="P333" s="266"/>
      <c r="Q333" s="266"/>
      <c r="R333" s="266"/>
      <c r="S333" s="266"/>
      <c r="T333" s="266"/>
      <c r="U333" s="266"/>
      <c r="V333" s="266"/>
      <c r="W333" s="266"/>
      <c r="X333" s="266"/>
      <c r="Y333" s="266"/>
      <c r="Z333" s="266"/>
      <c r="AA333" s="266"/>
    </row>
    <row r="334" spans="1:27" s="593" customFormat="1" x14ac:dyDescent="0.2">
      <c r="A334" s="589"/>
      <c r="B334" s="589"/>
      <c r="C334" s="589"/>
      <c r="D334" s="589"/>
      <c r="E334" s="611"/>
      <c r="F334" s="611"/>
      <c r="G334" s="611"/>
      <c r="H334" s="611"/>
      <c r="I334" s="611"/>
      <c r="J334" s="611"/>
      <c r="K334" s="611"/>
      <c r="M334" s="266"/>
      <c r="N334" s="266"/>
      <c r="O334" s="266"/>
      <c r="P334" s="266"/>
      <c r="Q334" s="266"/>
      <c r="R334" s="266"/>
      <c r="S334" s="266"/>
      <c r="T334" s="266"/>
      <c r="U334" s="266"/>
      <c r="V334" s="266"/>
      <c r="W334" s="266"/>
      <c r="X334" s="266"/>
      <c r="Y334" s="266"/>
      <c r="Z334" s="266"/>
      <c r="AA334" s="266"/>
    </row>
    <row r="335" spans="1:27" s="593" customFormat="1" x14ac:dyDescent="0.2">
      <c r="A335" s="589"/>
      <c r="B335" s="589"/>
      <c r="C335" s="589"/>
      <c r="D335" s="589"/>
      <c r="E335" s="611"/>
      <c r="F335" s="611"/>
      <c r="G335" s="611"/>
      <c r="H335" s="611"/>
      <c r="I335" s="611"/>
      <c r="J335" s="611"/>
      <c r="K335" s="611"/>
      <c r="M335" s="266"/>
      <c r="N335" s="266"/>
      <c r="O335" s="266"/>
      <c r="P335" s="266"/>
      <c r="Q335" s="266"/>
      <c r="R335" s="266"/>
      <c r="S335" s="266"/>
      <c r="T335" s="266"/>
      <c r="U335" s="266"/>
      <c r="V335" s="266"/>
      <c r="W335" s="266"/>
      <c r="X335" s="266"/>
      <c r="Y335" s="266"/>
      <c r="Z335" s="266"/>
      <c r="AA335" s="266"/>
    </row>
    <row r="336" spans="1:27" s="593" customFormat="1" x14ac:dyDescent="0.2">
      <c r="A336" s="589"/>
      <c r="B336" s="589"/>
      <c r="C336" s="589"/>
      <c r="D336" s="589"/>
      <c r="E336" s="611"/>
      <c r="F336" s="611"/>
      <c r="G336" s="611"/>
      <c r="H336" s="611"/>
      <c r="I336" s="611"/>
      <c r="J336" s="611"/>
      <c r="K336" s="611"/>
      <c r="M336" s="266"/>
      <c r="N336" s="266"/>
      <c r="O336" s="266"/>
      <c r="P336" s="266"/>
      <c r="Q336" s="266"/>
      <c r="R336" s="266"/>
      <c r="S336" s="266"/>
      <c r="T336" s="266"/>
      <c r="U336" s="266"/>
      <c r="V336" s="266"/>
      <c r="W336" s="266"/>
      <c r="X336" s="266"/>
      <c r="Y336" s="266"/>
      <c r="Z336" s="266"/>
      <c r="AA336" s="266"/>
    </row>
    <row r="337" spans="1:27" s="593" customFormat="1" x14ac:dyDescent="0.2">
      <c r="A337" s="589"/>
      <c r="B337" s="589"/>
      <c r="C337" s="589"/>
      <c r="D337" s="589"/>
      <c r="E337" s="611"/>
      <c r="F337" s="611"/>
      <c r="G337" s="611"/>
      <c r="H337" s="611"/>
      <c r="I337" s="611"/>
      <c r="J337" s="611"/>
      <c r="K337" s="611"/>
      <c r="M337" s="266"/>
      <c r="N337" s="266"/>
      <c r="O337" s="266"/>
      <c r="P337" s="266"/>
      <c r="Q337" s="266"/>
      <c r="R337" s="266"/>
      <c r="S337" s="266"/>
      <c r="T337" s="266"/>
      <c r="U337" s="266"/>
      <c r="V337" s="266"/>
      <c r="W337" s="266"/>
      <c r="X337" s="266"/>
      <c r="Y337" s="266"/>
      <c r="Z337" s="266"/>
      <c r="AA337" s="266"/>
    </row>
    <row r="338" spans="1:27" s="593" customFormat="1" x14ac:dyDescent="0.2">
      <c r="A338" s="589"/>
      <c r="B338" s="589"/>
      <c r="C338" s="589"/>
      <c r="D338" s="589"/>
      <c r="E338" s="611"/>
      <c r="F338" s="611"/>
      <c r="G338" s="611"/>
      <c r="H338" s="611"/>
      <c r="I338" s="611"/>
      <c r="J338" s="611"/>
      <c r="K338" s="611"/>
      <c r="M338" s="266"/>
      <c r="N338" s="266"/>
      <c r="O338" s="266"/>
      <c r="P338" s="266"/>
      <c r="Q338" s="266"/>
      <c r="R338" s="266"/>
      <c r="S338" s="266"/>
      <c r="T338" s="266"/>
      <c r="U338" s="266"/>
      <c r="V338" s="266"/>
      <c r="W338" s="266"/>
      <c r="X338" s="266"/>
      <c r="Y338" s="266"/>
      <c r="Z338" s="266"/>
      <c r="AA338" s="266"/>
    </row>
    <row r="339" spans="1:27" s="593" customFormat="1" x14ac:dyDescent="0.2">
      <c r="A339" s="589"/>
      <c r="B339" s="589"/>
      <c r="C339" s="589"/>
      <c r="D339" s="589"/>
      <c r="E339" s="611"/>
      <c r="F339" s="611"/>
      <c r="G339" s="611"/>
      <c r="H339" s="611"/>
      <c r="I339" s="611"/>
      <c r="J339" s="611"/>
      <c r="K339" s="611"/>
      <c r="M339" s="266"/>
      <c r="N339" s="266"/>
      <c r="O339" s="266"/>
      <c r="P339" s="266"/>
      <c r="Q339" s="266"/>
      <c r="R339" s="266"/>
      <c r="S339" s="266"/>
      <c r="T339" s="266"/>
      <c r="U339" s="266"/>
      <c r="V339" s="266"/>
      <c r="W339" s="266"/>
      <c r="X339" s="266"/>
      <c r="Y339" s="266"/>
      <c r="Z339" s="266"/>
      <c r="AA339" s="266"/>
    </row>
    <row r="340" spans="1:27" s="593" customFormat="1" x14ac:dyDescent="0.2">
      <c r="A340" s="589"/>
      <c r="B340" s="589"/>
      <c r="C340" s="589"/>
      <c r="D340" s="589"/>
      <c r="E340" s="611"/>
      <c r="F340" s="611"/>
      <c r="G340" s="611"/>
      <c r="H340" s="611"/>
      <c r="I340" s="611"/>
      <c r="J340" s="611"/>
      <c r="K340" s="611"/>
      <c r="M340" s="266"/>
      <c r="N340" s="266"/>
      <c r="O340" s="266"/>
      <c r="P340" s="266"/>
      <c r="Q340" s="266"/>
      <c r="R340" s="266"/>
      <c r="S340" s="266"/>
      <c r="T340" s="266"/>
      <c r="U340" s="266"/>
      <c r="V340" s="266"/>
      <c r="W340" s="266"/>
      <c r="X340" s="266"/>
      <c r="Y340" s="266"/>
      <c r="Z340" s="266"/>
      <c r="AA340" s="266"/>
    </row>
    <row r="341" spans="1:27" s="593" customFormat="1" x14ac:dyDescent="0.2">
      <c r="A341" s="589"/>
      <c r="B341" s="589"/>
      <c r="C341" s="589"/>
      <c r="D341" s="589"/>
      <c r="E341" s="611"/>
      <c r="F341" s="611"/>
      <c r="G341" s="611"/>
      <c r="H341" s="611"/>
      <c r="I341" s="611"/>
      <c r="J341" s="611"/>
      <c r="K341" s="611"/>
      <c r="M341" s="266"/>
      <c r="N341" s="266"/>
      <c r="O341" s="266"/>
      <c r="P341" s="266"/>
      <c r="Q341" s="266"/>
      <c r="R341" s="266"/>
      <c r="S341" s="266"/>
      <c r="T341" s="266"/>
      <c r="U341" s="266"/>
      <c r="V341" s="266"/>
      <c r="W341" s="266"/>
      <c r="X341" s="266"/>
      <c r="Y341" s="266"/>
      <c r="Z341" s="266"/>
      <c r="AA341" s="266"/>
    </row>
    <row r="342" spans="1:27" s="593" customFormat="1" x14ac:dyDescent="0.2">
      <c r="A342" s="589"/>
      <c r="B342" s="589"/>
      <c r="C342" s="589"/>
      <c r="D342" s="589"/>
      <c r="E342" s="611"/>
      <c r="F342" s="611"/>
      <c r="G342" s="611"/>
      <c r="H342" s="611"/>
      <c r="I342" s="611"/>
      <c r="J342" s="611"/>
      <c r="K342" s="611"/>
      <c r="M342" s="266"/>
      <c r="N342" s="266"/>
      <c r="O342" s="266"/>
      <c r="P342" s="266"/>
      <c r="Q342" s="266"/>
      <c r="R342" s="266"/>
      <c r="S342" s="266"/>
      <c r="T342" s="266"/>
      <c r="U342" s="266"/>
      <c r="V342" s="266"/>
      <c r="W342" s="266"/>
      <c r="X342" s="266"/>
      <c r="Y342" s="266"/>
      <c r="Z342" s="266"/>
      <c r="AA342" s="266"/>
    </row>
    <row r="343" spans="1:27" s="593" customFormat="1" x14ac:dyDescent="0.2">
      <c r="A343" s="589"/>
      <c r="B343" s="589"/>
      <c r="C343" s="589"/>
      <c r="D343" s="589"/>
      <c r="E343" s="611"/>
      <c r="F343" s="611"/>
      <c r="G343" s="611"/>
      <c r="H343" s="611"/>
      <c r="I343" s="611"/>
      <c r="J343" s="611"/>
      <c r="K343" s="611"/>
      <c r="M343" s="266"/>
      <c r="N343" s="266"/>
      <c r="O343" s="266"/>
      <c r="P343" s="266"/>
      <c r="Q343" s="266"/>
      <c r="R343" s="266"/>
      <c r="S343" s="266"/>
      <c r="T343" s="266"/>
      <c r="U343" s="266"/>
      <c r="V343" s="266"/>
      <c r="W343" s="266"/>
      <c r="X343" s="266"/>
      <c r="Y343" s="266"/>
      <c r="Z343" s="266"/>
      <c r="AA343" s="266"/>
    </row>
    <row r="344" spans="1:27" s="593" customFormat="1" x14ac:dyDescent="0.2">
      <c r="A344" s="589"/>
      <c r="B344" s="589"/>
      <c r="C344" s="589"/>
      <c r="D344" s="589"/>
      <c r="E344" s="611"/>
      <c r="F344" s="611"/>
      <c r="G344" s="611"/>
      <c r="H344" s="611"/>
      <c r="I344" s="611"/>
      <c r="J344" s="611"/>
      <c r="K344" s="611"/>
      <c r="M344" s="266"/>
      <c r="N344" s="266"/>
      <c r="O344" s="266"/>
      <c r="P344" s="266"/>
      <c r="Q344" s="266"/>
      <c r="R344" s="266"/>
      <c r="S344" s="266"/>
      <c r="T344" s="266"/>
      <c r="U344" s="266"/>
      <c r="V344" s="266"/>
      <c r="W344" s="266"/>
      <c r="X344" s="266"/>
      <c r="Y344" s="266"/>
      <c r="Z344" s="266"/>
      <c r="AA344" s="266"/>
    </row>
    <row r="345" spans="1:27" s="593" customFormat="1" x14ac:dyDescent="0.2">
      <c r="A345" s="589"/>
      <c r="B345" s="589"/>
      <c r="C345" s="589"/>
      <c r="D345" s="589"/>
      <c r="E345" s="611"/>
      <c r="F345" s="611"/>
      <c r="G345" s="611"/>
      <c r="H345" s="611"/>
      <c r="I345" s="611"/>
      <c r="J345" s="611"/>
      <c r="K345" s="611"/>
      <c r="M345" s="266"/>
      <c r="N345" s="266"/>
      <c r="O345" s="266"/>
      <c r="P345" s="266"/>
      <c r="Q345" s="266"/>
      <c r="R345" s="266"/>
      <c r="S345" s="266"/>
      <c r="T345" s="266"/>
      <c r="U345" s="266"/>
      <c r="V345" s="266"/>
      <c r="W345" s="266"/>
      <c r="X345" s="266"/>
      <c r="Y345" s="266"/>
      <c r="Z345" s="266"/>
      <c r="AA345" s="266"/>
    </row>
    <row r="346" spans="1:27" s="593" customFormat="1" x14ac:dyDescent="0.2">
      <c r="A346" s="589"/>
      <c r="B346" s="589"/>
      <c r="C346" s="589"/>
      <c r="D346" s="589"/>
      <c r="E346" s="611"/>
      <c r="F346" s="611"/>
      <c r="G346" s="611"/>
      <c r="H346" s="611"/>
      <c r="I346" s="611"/>
      <c r="J346" s="611"/>
      <c r="K346" s="611"/>
      <c r="M346" s="266"/>
      <c r="N346" s="266"/>
      <c r="O346" s="266"/>
      <c r="P346" s="266"/>
      <c r="Q346" s="266"/>
      <c r="R346" s="266"/>
      <c r="S346" s="266"/>
      <c r="T346" s="266"/>
      <c r="U346" s="266"/>
      <c r="V346" s="266"/>
      <c r="W346" s="266"/>
      <c r="X346" s="266"/>
      <c r="Y346" s="266"/>
      <c r="Z346" s="266"/>
      <c r="AA346" s="266"/>
    </row>
    <row r="347" spans="1:27" s="593" customFormat="1" x14ac:dyDescent="0.2">
      <c r="A347" s="589"/>
      <c r="B347" s="589"/>
      <c r="C347" s="589"/>
      <c r="D347" s="589"/>
      <c r="E347" s="611"/>
      <c r="F347" s="611"/>
      <c r="G347" s="611"/>
      <c r="H347" s="611"/>
      <c r="I347" s="611"/>
      <c r="J347" s="611"/>
      <c r="K347" s="611"/>
      <c r="M347" s="266"/>
      <c r="N347" s="266"/>
      <c r="O347" s="266"/>
      <c r="P347" s="266"/>
      <c r="Q347" s="266"/>
      <c r="R347" s="266"/>
      <c r="S347" s="266"/>
      <c r="T347" s="266"/>
      <c r="U347" s="266"/>
      <c r="V347" s="266"/>
      <c r="W347" s="266"/>
      <c r="X347" s="266"/>
      <c r="Y347" s="266"/>
      <c r="Z347" s="266"/>
      <c r="AA347" s="266"/>
    </row>
    <row r="348" spans="1:27" s="593" customFormat="1" x14ac:dyDescent="0.2">
      <c r="A348" s="589"/>
      <c r="B348" s="589"/>
      <c r="C348" s="589"/>
      <c r="D348" s="589"/>
      <c r="E348" s="611"/>
      <c r="F348" s="611"/>
      <c r="G348" s="611"/>
      <c r="H348" s="611"/>
      <c r="I348" s="611"/>
      <c r="J348" s="611"/>
      <c r="K348" s="611"/>
      <c r="M348" s="266"/>
      <c r="N348" s="266"/>
      <c r="O348" s="266"/>
      <c r="P348" s="266"/>
      <c r="Q348" s="266"/>
      <c r="R348" s="266"/>
      <c r="S348" s="266"/>
      <c r="T348" s="266"/>
      <c r="U348" s="266"/>
      <c r="V348" s="266"/>
      <c r="W348" s="266"/>
      <c r="X348" s="266"/>
      <c r="Y348" s="266"/>
      <c r="Z348" s="266"/>
      <c r="AA348" s="266"/>
    </row>
    <row r="349" spans="1:27" s="593" customFormat="1" x14ac:dyDescent="0.2">
      <c r="A349" s="589"/>
      <c r="B349" s="589"/>
      <c r="C349" s="589"/>
      <c r="D349" s="589"/>
      <c r="E349" s="611"/>
      <c r="F349" s="611"/>
      <c r="G349" s="611"/>
      <c r="H349" s="611"/>
      <c r="I349" s="611"/>
      <c r="J349" s="611"/>
      <c r="K349" s="611"/>
      <c r="M349" s="266"/>
      <c r="N349" s="266"/>
      <c r="O349" s="266"/>
      <c r="P349" s="266"/>
      <c r="Q349" s="266"/>
      <c r="R349" s="266"/>
      <c r="S349" s="266"/>
      <c r="T349" s="266"/>
      <c r="U349" s="266"/>
      <c r="V349" s="266"/>
      <c r="W349" s="266"/>
      <c r="X349" s="266"/>
      <c r="Y349" s="266"/>
      <c r="Z349" s="266"/>
      <c r="AA349" s="266"/>
    </row>
    <row r="350" spans="1:27" s="593" customFormat="1" x14ac:dyDescent="0.2">
      <c r="A350" s="589"/>
      <c r="B350" s="589"/>
      <c r="C350" s="589"/>
      <c r="D350" s="589"/>
      <c r="E350" s="611"/>
      <c r="F350" s="611"/>
      <c r="G350" s="611"/>
      <c r="H350" s="611"/>
      <c r="I350" s="611"/>
      <c r="J350" s="611"/>
      <c r="K350" s="611"/>
      <c r="M350" s="266"/>
      <c r="N350" s="266"/>
      <c r="O350" s="266"/>
      <c r="P350" s="266"/>
      <c r="Q350" s="266"/>
      <c r="R350" s="266"/>
      <c r="S350" s="266"/>
      <c r="T350" s="266"/>
      <c r="U350" s="266"/>
      <c r="V350" s="266"/>
      <c r="W350" s="266"/>
      <c r="X350" s="266"/>
      <c r="Y350" s="266"/>
      <c r="Z350" s="266"/>
      <c r="AA350" s="266"/>
    </row>
    <row r="351" spans="1:27" s="593" customFormat="1" x14ac:dyDescent="0.2">
      <c r="A351" s="589"/>
      <c r="B351" s="589"/>
      <c r="C351" s="589"/>
      <c r="D351" s="589"/>
      <c r="E351" s="611"/>
      <c r="F351" s="611"/>
      <c r="G351" s="611"/>
      <c r="H351" s="611"/>
      <c r="I351" s="611"/>
      <c r="J351" s="611"/>
      <c r="K351" s="611"/>
      <c r="M351" s="266"/>
      <c r="N351" s="266"/>
      <c r="O351" s="266"/>
      <c r="P351" s="266"/>
      <c r="Q351" s="266"/>
      <c r="R351" s="266"/>
      <c r="S351" s="266"/>
      <c r="T351" s="266"/>
      <c r="U351" s="266"/>
      <c r="V351" s="266"/>
      <c r="W351" s="266"/>
      <c r="X351" s="266"/>
      <c r="Y351" s="266"/>
      <c r="Z351" s="266"/>
      <c r="AA351" s="266"/>
    </row>
    <row r="352" spans="1:27" s="593" customFormat="1" x14ac:dyDescent="0.2">
      <c r="A352" s="589"/>
      <c r="B352" s="589"/>
      <c r="C352" s="589"/>
      <c r="D352" s="589"/>
      <c r="E352" s="611"/>
      <c r="F352" s="611"/>
      <c r="G352" s="611"/>
      <c r="H352" s="611"/>
      <c r="I352" s="611"/>
      <c r="J352" s="611"/>
      <c r="K352" s="611"/>
      <c r="M352" s="266"/>
      <c r="N352" s="266"/>
      <c r="O352" s="266"/>
      <c r="P352" s="266"/>
      <c r="Q352" s="266"/>
      <c r="R352" s="266"/>
      <c r="S352" s="266"/>
      <c r="T352" s="266"/>
      <c r="U352" s="266"/>
      <c r="V352" s="266"/>
      <c r="W352" s="266"/>
      <c r="X352" s="266"/>
      <c r="Y352" s="266"/>
      <c r="Z352" s="266"/>
      <c r="AA352" s="266"/>
    </row>
    <row r="353" spans="1:27" s="593" customFormat="1" x14ac:dyDescent="0.2">
      <c r="A353" s="589"/>
      <c r="B353" s="589"/>
      <c r="C353" s="589"/>
      <c r="D353" s="589"/>
      <c r="E353" s="611"/>
      <c r="F353" s="611"/>
      <c r="G353" s="611"/>
      <c r="H353" s="611"/>
      <c r="I353" s="611"/>
      <c r="J353" s="611"/>
      <c r="K353" s="611"/>
      <c r="M353" s="266"/>
      <c r="N353" s="266"/>
      <c r="O353" s="266"/>
      <c r="P353" s="266"/>
      <c r="Q353" s="266"/>
      <c r="R353" s="266"/>
      <c r="S353" s="266"/>
      <c r="T353" s="266"/>
      <c r="U353" s="266"/>
      <c r="V353" s="266"/>
      <c r="W353" s="266"/>
      <c r="X353" s="266"/>
      <c r="Y353" s="266"/>
      <c r="Z353" s="266"/>
      <c r="AA353" s="266"/>
    </row>
    <row r="354" spans="1:27" s="593" customFormat="1" x14ac:dyDescent="0.2">
      <c r="A354" s="589"/>
      <c r="B354" s="589"/>
      <c r="C354" s="589"/>
      <c r="D354" s="589"/>
      <c r="E354" s="611"/>
      <c r="F354" s="611"/>
      <c r="G354" s="611"/>
      <c r="H354" s="611"/>
      <c r="I354" s="611"/>
      <c r="J354" s="611"/>
      <c r="K354" s="611"/>
      <c r="M354" s="266"/>
      <c r="N354" s="266"/>
      <c r="O354" s="266"/>
      <c r="P354" s="266"/>
      <c r="Q354" s="266"/>
      <c r="R354" s="266"/>
      <c r="S354" s="266"/>
      <c r="T354" s="266"/>
      <c r="U354" s="266"/>
      <c r="V354" s="266"/>
      <c r="W354" s="266"/>
      <c r="X354" s="266"/>
      <c r="Y354" s="266"/>
      <c r="Z354" s="266"/>
      <c r="AA354" s="266"/>
    </row>
    <row r="355" spans="1:27" s="593" customFormat="1" x14ac:dyDescent="0.2">
      <c r="A355" s="589"/>
      <c r="B355" s="589"/>
      <c r="C355" s="589"/>
      <c r="D355" s="589"/>
      <c r="E355" s="611"/>
      <c r="F355" s="611"/>
      <c r="G355" s="611"/>
      <c r="H355" s="611"/>
      <c r="I355" s="611"/>
      <c r="J355" s="611"/>
      <c r="K355" s="611"/>
      <c r="M355" s="266"/>
      <c r="N355" s="266"/>
      <c r="O355" s="266"/>
      <c r="P355" s="266"/>
      <c r="Q355" s="266"/>
      <c r="R355" s="266"/>
      <c r="S355" s="266"/>
      <c r="T355" s="266"/>
      <c r="U355" s="266"/>
      <c r="V355" s="266"/>
      <c r="W355" s="266"/>
      <c r="X355" s="266"/>
      <c r="Y355" s="266"/>
      <c r="Z355" s="266"/>
      <c r="AA355" s="266"/>
    </row>
    <row r="356" spans="1:27" s="593" customFormat="1" x14ac:dyDescent="0.2">
      <c r="A356" s="589"/>
      <c r="B356" s="589"/>
      <c r="C356" s="589"/>
      <c r="D356" s="589"/>
      <c r="E356" s="611"/>
      <c r="F356" s="611"/>
      <c r="G356" s="611"/>
      <c r="H356" s="611"/>
      <c r="I356" s="611"/>
      <c r="J356" s="611"/>
      <c r="K356" s="611"/>
      <c r="M356" s="266"/>
      <c r="N356" s="266"/>
      <c r="O356" s="266"/>
      <c r="P356" s="266"/>
      <c r="Q356" s="266"/>
      <c r="R356" s="266"/>
      <c r="S356" s="266"/>
      <c r="T356" s="266"/>
      <c r="U356" s="266"/>
      <c r="V356" s="266"/>
      <c r="W356" s="266"/>
      <c r="X356" s="266"/>
      <c r="Y356" s="266"/>
      <c r="Z356" s="266"/>
      <c r="AA356" s="266"/>
    </row>
    <row r="357" spans="1:27" s="593" customFormat="1" x14ac:dyDescent="0.2">
      <c r="A357" s="589"/>
      <c r="B357" s="589"/>
      <c r="C357" s="589"/>
      <c r="D357" s="589"/>
      <c r="E357" s="611"/>
      <c r="F357" s="611"/>
      <c r="G357" s="611"/>
      <c r="H357" s="611"/>
      <c r="I357" s="611"/>
      <c r="J357" s="611"/>
      <c r="K357" s="611"/>
      <c r="M357" s="266"/>
      <c r="N357" s="266"/>
      <c r="O357" s="266"/>
      <c r="P357" s="266"/>
      <c r="Q357" s="266"/>
      <c r="R357" s="266"/>
      <c r="S357" s="266"/>
      <c r="T357" s="266"/>
      <c r="U357" s="266"/>
      <c r="V357" s="266"/>
      <c r="W357" s="266"/>
      <c r="X357" s="266"/>
      <c r="Y357" s="266"/>
      <c r="Z357" s="266"/>
      <c r="AA357" s="266"/>
    </row>
    <row r="358" spans="1:27" s="593" customFormat="1" x14ac:dyDescent="0.2">
      <c r="A358" s="589"/>
      <c r="B358" s="589"/>
      <c r="C358" s="589"/>
      <c r="D358" s="589"/>
      <c r="E358" s="611"/>
      <c r="F358" s="611"/>
      <c r="G358" s="611"/>
      <c r="H358" s="611"/>
      <c r="I358" s="611"/>
      <c r="J358" s="611"/>
      <c r="K358" s="611"/>
      <c r="M358" s="266"/>
      <c r="N358" s="266"/>
      <c r="O358" s="266"/>
      <c r="P358" s="266"/>
      <c r="Q358" s="266"/>
      <c r="R358" s="266"/>
      <c r="S358" s="266"/>
      <c r="T358" s="266"/>
      <c r="U358" s="266"/>
      <c r="V358" s="266"/>
      <c r="W358" s="266"/>
      <c r="X358" s="266"/>
      <c r="Y358" s="266"/>
      <c r="Z358" s="266"/>
      <c r="AA358" s="266"/>
    </row>
    <row r="359" spans="1:27" s="593" customFormat="1" x14ac:dyDescent="0.2">
      <c r="A359" s="589"/>
      <c r="B359" s="589"/>
      <c r="C359" s="589"/>
      <c r="D359" s="589"/>
      <c r="E359" s="611"/>
      <c r="F359" s="611"/>
      <c r="G359" s="611"/>
      <c r="H359" s="611"/>
      <c r="I359" s="611"/>
      <c r="J359" s="611"/>
      <c r="K359" s="611"/>
      <c r="M359" s="266"/>
      <c r="N359" s="266"/>
      <c r="O359" s="266"/>
      <c r="P359" s="266"/>
      <c r="Q359" s="266"/>
      <c r="R359" s="266"/>
      <c r="S359" s="266"/>
      <c r="T359" s="266"/>
      <c r="U359" s="266"/>
      <c r="V359" s="266"/>
      <c r="W359" s="266"/>
      <c r="X359" s="266"/>
      <c r="Y359" s="266"/>
      <c r="Z359" s="266"/>
      <c r="AA359" s="266"/>
    </row>
    <row r="360" spans="1:27" s="593" customFormat="1" x14ac:dyDescent="0.2">
      <c r="A360" s="589"/>
      <c r="B360" s="589"/>
      <c r="C360" s="589"/>
      <c r="D360" s="589"/>
      <c r="E360" s="611"/>
      <c r="F360" s="611"/>
      <c r="G360" s="611"/>
      <c r="H360" s="611"/>
      <c r="I360" s="611"/>
      <c r="J360" s="611"/>
      <c r="K360" s="611"/>
      <c r="M360" s="266"/>
      <c r="N360" s="266"/>
      <c r="O360" s="266"/>
      <c r="P360" s="266"/>
      <c r="Q360" s="266"/>
      <c r="R360" s="266"/>
      <c r="S360" s="266"/>
      <c r="T360" s="266"/>
      <c r="U360" s="266"/>
      <c r="V360" s="266"/>
      <c r="W360" s="266"/>
      <c r="X360" s="266"/>
      <c r="Y360" s="266"/>
      <c r="Z360" s="266"/>
      <c r="AA360" s="266"/>
    </row>
    <row r="361" spans="1:27" s="593" customFormat="1" x14ac:dyDescent="0.2">
      <c r="A361" s="589"/>
      <c r="B361" s="589"/>
      <c r="C361" s="589"/>
      <c r="D361" s="589"/>
      <c r="E361" s="611"/>
      <c r="F361" s="611"/>
      <c r="G361" s="611"/>
      <c r="H361" s="611"/>
      <c r="I361" s="611"/>
      <c r="J361" s="611"/>
      <c r="K361" s="611"/>
      <c r="M361" s="266"/>
      <c r="N361" s="266"/>
      <c r="O361" s="266"/>
      <c r="P361" s="266"/>
      <c r="Q361" s="266"/>
      <c r="R361" s="266"/>
      <c r="S361" s="266"/>
      <c r="T361" s="266"/>
      <c r="U361" s="266"/>
      <c r="V361" s="266"/>
      <c r="W361" s="266"/>
      <c r="X361" s="266"/>
      <c r="Y361" s="266"/>
      <c r="Z361" s="266"/>
      <c r="AA361" s="266"/>
    </row>
    <row r="362" spans="1:27" s="593" customFormat="1" x14ac:dyDescent="0.2">
      <c r="A362" s="589"/>
      <c r="B362" s="589"/>
      <c r="C362" s="589"/>
      <c r="D362" s="589"/>
      <c r="E362" s="611"/>
      <c r="F362" s="611"/>
      <c r="G362" s="611"/>
      <c r="H362" s="611"/>
      <c r="I362" s="611"/>
      <c r="J362" s="611"/>
      <c r="K362" s="611"/>
      <c r="M362" s="266"/>
      <c r="N362" s="266"/>
      <c r="O362" s="266"/>
      <c r="P362" s="266"/>
      <c r="Q362" s="266"/>
      <c r="R362" s="266"/>
      <c r="S362" s="266"/>
      <c r="T362" s="266"/>
      <c r="U362" s="266"/>
      <c r="V362" s="266"/>
      <c r="W362" s="266"/>
      <c r="X362" s="266"/>
      <c r="Y362" s="266"/>
      <c r="Z362" s="266"/>
      <c r="AA362" s="266"/>
    </row>
    <row r="363" spans="1:27" s="593" customFormat="1" x14ac:dyDescent="0.2">
      <c r="A363" s="589"/>
      <c r="B363" s="589"/>
      <c r="C363" s="589"/>
      <c r="D363" s="589"/>
      <c r="E363" s="611"/>
      <c r="F363" s="611"/>
      <c r="G363" s="611"/>
      <c r="H363" s="611"/>
      <c r="I363" s="611"/>
      <c r="J363" s="611"/>
      <c r="K363" s="611"/>
      <c r="M363" s="266"/>
      <c r="N363" s="266"/>
      <c r="O363" s="266"/>
      <c r="P363" s="266"/>
      <c r="Q363" s="266"/>
      <c r="R363" s="266"/>
      <c r="S363" s="266"/>
      <c r="T363" s="266"/>
      <c r="U363" s="266"/>
      <c r="V363" s="266"/>
      <c r="W363" s="266"/>
      <c r="X363" s="266"/>
      <c r="Y363" s="266"/>
      <c r="Z363" s="266"/>
      <c r="AA363" s="266"/>
    </row>
    <row r="364" spans="1:27" s="593" customFormat="1" x14ac:dyDescent="0.2">
      <c r="A364" s="589"/>
      <c r="B364" s="589"/>
      <c r="C364" s="589"/>
      <c r="D364" s="589"/>
      <c r="E364" s="611"/>
      <c r="F364" s="611"/>
      <c r="G364" s="611"/>
      <c r="H364" s="611"/>
      <c r="I364" s="611"/>
      <c r="J364" s="611"/>
      <c r="K364" s="611"/>
      <c r="M364" s="266"/>
      <c r="N364" s="266"/>
      <c r="O364" s="266"/>
      <c r="P364" s="266"/>
      <c r="Q364" s="266"/>
      <c r="R364" s="266"/>
      <c r="S364" s="266"/>
      <c r="T364" s="266"/>
      <c r="U364" s="266"/>
      <c r="V364" s="266"/>
      <c r="W364" s="266"/>
      <c r="X364" s="266"/>
      <c r="Y364" s="266"/>
      <c r="Z364" s="266"/>
      <c r="AA364" s="266"/>
    </row>
    <row r="365" spans="1:27" s="593" customFormat="1" x14ac:dyDescent="0.2">
      <c r="A365" s="589"/>
      <c r="B365" s="589"/>
      <c r="C365" s="589"/>
      <c r="D365" s="589"/>
      <c r="E365" s="611"/>
      <c r="F365" s="611"/>
      <c r="G365" s="611"/>
      <c r="H365" s="611"/>
      <c r="I365" s="611"/>
      <c r="J365" s="611"/>
      <c r="K365" s="611"/>
      <c r="M365" s="266"/>
      <c r="N365" s="266"/>
      <c r="O365" s="266"/>
      <c r="P365" s="266"/>
      <c r="Q365" s="266"/>
      <c r="R365" s="266"/>
      <c r="S365" s="266"/>
      <c r="T365" s="266"/>
      <c r="U365" s="266"/>
      <c r="V365" s="266"/>
      <c r="W365" s="266"/>
      <c r="X365" s="266"/>
      <c r="Y365" s="266"/>
      <c r="Z365" s="266"/>
      <c r="AA365" s="266"/>
    </row>
    <row r="366" spans="1:27" s="593" customFormat="1" x14ac:dyDescent="0.2">
      <c r="A366" s="589"/>
      <c r="B366" s="589"/>
      <c r="C366" s="589"/>
      <c r="D366" s="589"/>
      <c r="E366" s="611"/>
      <c r="F366" s="611"/>
      <c r="G366" s="611"/>
      <c r="H366" s="611"/>
      <c r="I366" s="611"/>
      <c r="J366" s="611"/>
      <c r="K366" s="611"/>
      <c r="M366" s="266"/>
      <c r="N366" s="266"/>
      <c r="O366" s="266"/>
      <c r="P366" s="266"/>
      <c r="Q366" s="266"/>
      <c r="R366" s="266"/>
      <c r="S366" s="266"/>
      <c r="T366" s="266"/>
      <c r="U366" s="266"/>
      <c r="V366" s="266"/>
      <c r="W366" s="266"/>
      <c r="X366" s="266"/>
      <c r="Y366" s="266"/>
      <c r="Z366" s="266"/>
      <c r="AA366" s="266"/>
    </row>
    <row r="367" spans="1:27" s="593" customFormat="1" x14ac:dyDescent="0.2">
      <c r="A367" s="589"/>
      <c r="B367" s="589"/>
      <c r="C367" s="589"/>
      <c r="D367" s="589"/>
      <c r="E367" s="611"/>
      <c r="F367" s="611"/>
      <c r="G367" s="611"/>
      <c r="H367" s="611"/>
      <c r="I367" s="611"/>
      <c r="J367" s="611"/>
      <c r="K367" s="611"/>
      <c r="M367" s="266"/>
      <c r="N367" s="266"/>
      <c r="O367" s="266"/>
      <c r="P367" s="266"/>
      <c r="Q367" s="266"/>
      <c r="R367" s="266"/>
      <c r="S367" s="266"/>
      <c r="T367" s="266"/>
      <c r="U367" s="266"/>
      <c r="V367" s="266"/>
      <c r="W367" s="266"/>
      <c r="X367" s="266"/>
      <c r="Y367" s="266"/>
      <c r="Z367" s="266"/>
      <c r="AA367" s="266"/>
    </row>
    <row r="368" spans="1:27" s="593" customFormat="1" x14ac:dyDescent="0.2">
      <c r="A368" s="589"/>
      <c r="B368" s="589"/>
      <c r="C368" s="589"/>
      <c r="D368" s="589"/>
      <c r="E368" s="611"/>
      <c r="F368" s="611"/>
      <c r="G368" s="611"/>
      <c r="H368" s="611"/>
      <c r="I368" s="611"/>
      <c r="J368" s="611"/>
      <c r="K368" s="611"/>
      <c r="M368" s="266"/>
      <c r="N368" s="266"/>
      <c r="O368" s="266"/>
      <c r="P368" s="266"/>
      <c r="Q368" s="266"/>
      <c r="R368" s="266"/>
      <c r="S368" s="266"/>
      <c r="T368" s="266"/>
      <c r="U368" s="266"/>
      <c r="V368" s="266"/>
      <c r="W368" s="266"/>
      <c r="X368" s="266"/>
      <c r="Y368" s="266"/>
      <c r="Z368" s="266"/>
      <c r="AA368" s="266"/>
    </row>
    <row r="369" spans="1:27" s="593" customFormat="1" x14ac:dyDescent="0.2">
      <c r="A369" s="589"/>
      <c r="B369" s="589"/>
      <c r="C369" s="589"/>
      <c r="D369" s="589"/>
      <c r="E369" s="611"/>
      <c r="F369" s="611"/>
      <c r="G369" s="611"/>
      <c r="H369" s="611"/>
      <c r="I369" s="611"/>
      <c r="J369" s="611"/>
      <c r="K369" s="611"/>
      <c r="M369" s="266"/>
      <c r="N369" s="266"/>
      <c r="O369" s="266"/>
      <c r="P369" s="266"/>
      <c r="Q369" s="266"/>
      <c r="R369" s="266"/>
      <c r="S369" s="266"/>
      <c r="T369" s="266"/>
      <c r="U369" s="266"/>
      <c r="V369" s="266"/>
      <c r="W369" s="266"/>
      <c r="X369" s="266"/>
      <c r="Y369" s="266"/>
      <c r="Z369" s="266"/>
      <c r="AA369" s="266"/>
    </row>
    <row r="370" spans="1:27" s="593" customFormat="1" x14ac:dyDescent="0.2">
      <c r="A370" s="589"/>
      <c r="B370" s="589"/>
      <c r="C370" s="589"/>
      <c r="D370" s="589"/>
      <c r="E370" s="611"/>
      <c r="F370" s="611"/>
      <c r="G370" s="611"/>
      <c r="H370" s="611"/>
      <c r="I370" s="611"/>
      <c r="J370" s="611"/>
      <c r="K370" s="611"/>
      <c r="M370" s="266"/>
      <c r="N370" s="266"/>
      <c r="O370" s="266"/>
      <c r="P370" s="266"/>
      <c r="Q370" s="266"/>
      <c r="R370" s="266"/>
      <c r="S370" s="266"/>
      <c r="T370" s="266"/>
      <c r="U370" s="266"/>
      <c r="V370" s="266"/>
      <c r="W370" s="266"/>
      <c r="X370" s="266"/>
      <c r="Y370" s="266"/>
      <c r="Z370" s="266"/>
      <c r="AA370" s="266"/>
    </row>
    <row r="371" spans="1:27" s="593" customFormat="1" x14ac:dyDescent="0.2">
      <c r="A371" s="589"/>
      <c r="B371" s="589"/>
      <c r="C371" s="589"/>
      <c r="D371" s="589"/>
      <c r="E371" s="611"/>
      <c r="F371" s="611"/>
      <c r="G371" s="611"/>
      <c r="H371" s="611"/>
      <c r="I371" s="611"/>
      <c r="J371" s="611"/>
      <c r="K371" s="611"/>
      <c r="M371" s="266"/>
      <c r="N371" s="266"/>
      <c r="O371" s="266"/>
      <c r="P371" s="266"/>
      <c r="Q371" s="266"/>
      <c r="R371" s="266"/>
      <c r="S371" s="266"/>
      <c r="T371" s="266"/>
      <c r="U371" s="266"/>
      <c r="V371" s="266"/>
      <c r="W371" s="266"/>
      <c r="X371" s="266"/>
      <c r="Y371" s="266"/>
      <c r="Z371" s="266"/>
      <c r="AA371" s="266"/>
    </row>
    <row r="372" spans="1:27" s="593" customFormat="1" x14ac:dyDescent="0.2">
      <c r="A372" s="589"/>
      <c r="B372" s="589"/>
      <c r="C372" s="589"/>
      <c r="D372" s="589"/>
      <c r="E372" s="611"/>
      <c r="F372" s="611"/>
      <c r="G372" s="611"/>
      <c r="H372" s="611"/>
      <c r="I372" s="611"/>
      <c r="J372" s="611"/>
      <c r="K372" s="611"/>
      <c r="M372" s="266"/>
      <c r="N372" s="266"/>
      <c r="O372" s="266"/>
      <c r="P372" s="266"/>
      <c r="Q372" s="266"/>
      <c r="R372" s="266"/>
      <c r="S372" s="266"/>
      <c r="T372" s="266"/>
      <c r="U372" s="266"/>
      <c r="V372" s="266"/>
      <c r="W372" s="266"/>
      <c r="X372" s="266"/>
      <c r="Y372" s="266"/>
      <c r="Z372" s="266"/>
      <c r="AA372" s="266"/>
    </row>
    <row r="373" spans="1:27" s="593" customFormat="1" x14ac:dyDescent="0.2">
      <c r="A373" s="589"/>
      <c r="B373" s="589"/>
      <c r="C373" s="589"/>
      <c r="D373" s="589"/>
      <c r="E373" s="611"/>
      <c r="F373" s="611"/>
      <c r="G373" s="611"/>
      <c r="H373" s="611"/>
      <c r="I373" s="611"/>
      <c r="J373" s="611"/>
      <c r="K373" s="611"/>
      <c r="M373" s="266"/>
      <c r="N373" s="266"/>
      <c r="O373" s="266"/>
      <c r="P373" s="266"/>
      <c r="Q373" s="266"/>
      <c r="R373" s="266"/>
      <c r="S373" s="266"/>
      <c r="T373" s="266"/>
      <c r="U373" s="266"/>
      <c r="V373" s="266"/>
      <c r="W373" s="266"/>
      <c r="X373" s="266"/>
      <c r="Y373" s="266"/>
      <c r="Z373" s="266"/>
      <c r="AA373" s="266"/>
    </row>
    <row r="374" spans="1:27" s="593" customFormat="1" x14ac:dyDescent="0.2">
      <c r="A374" s="589"/>
      <c r="B374" s="589"/>
      <c r="C374" s="589"/>
      <c r="D374" s="589"/>
      <c r="E374" s="611"/>
      <c r="F374" s="611"/>
      <c r="G374" s="611"/>
      <c r="H374" s="611"/>
      <c r="I374" s="611"/>
      <c r="J374" s="611"/>
      <c r="K374" s="611"/>
      <c r="M374" s="266"/>
      <c r="N374" s="266"/>
      <c r="O374" s="266"/>
      <c r="P374" s="266"/>
      <c r="Q374" s="266"/>
      <c r="R374" s="266"/>
      <c r="S374" s="266"/>
      <c r="T374" s="266"/>
      <c r="U374" s="266"/>
      <c r="V374" s="266"/>
      <c r="W374" s="266"/>
      <c r="X374" s="266"/>
      <c r="Y374" s="266"/>
      <c r="Z374" s="266"/>
      <c r="AA374" s="266"/>
    </row>
    <row r="375" spans="1:27" s="593" customFormat="1" x14ac:dyDescent="0.2">
      <c r="A375" s="589"/>
      <c r="B375" s="589"/>
      <c r="C375" s="589"/>
      <c r="D375" s="589"/>
      <c r="E375" s="611"/>
      <c r="F375" s="611"/>
      <c r="G375" s="611"/>
      <c r="H375" s="611"/>
      <c r="I375" s="611"/>
      <c r="J375" s="611"/>
      <c r="K375" s="611"/>
      <c r="M375" s="266"/>
      <c r="N375" s="266"/>
      <c r="O375" s="266"/>
      <c r="P375" s="266"/>
      <c r="Q375" s="266"/>
      <c r="R375" s="266"/>
      <c r="S375" s="266"/>
      <c r="T375" s="266"/>
      <c r="U375" s="266"/>
      <c r="V375" s="266"/>
      <c r="W375" s="266"/>
      <c r="X375" s="266"/>
      <c r="Y375" s="266"/>
      <c r="Z375" s="266"/>
      <c r="AA375" s="266"/>
    </row>
    <row r="376" spans="1:27" s="593" customFormat="1" x14ac:dyDescent="0.2">
      <c r="A376" s="589"/>
      <c r="B376" s="589"/>
      <c r="C376" s="589"/>
      <c r="D376" s="589"/>
      <c r="E376" s="611"/>
      <c r="F376" s="611"/>
      <c r="G376" s="611"/>
      <c r="H376" s="611"/>
      <c r="I376" s="611"/>
      <c r="J376" s="611"/>
      <c r="K376" s="611"/>
      <c r="M376" s="266"/>
      <c r="N376" s="266"/>
      <c r="O376" s="266"/>
      <c r="P376" s="266"/>
      <c r="Q376" s="266"/>
      <c r="R376" s="266"/>
      <c r="S376" s="266"/>
      <c r="T376" s="266"/>
      <c r="U376" s="266"/>
      <c r="V376" s="266"/>
      <c r="W376" s="266"/>
      <c r="X376" s="266"/>
      <c r="Y376" s="266"/>
      <c r="Z376" s="266"/>
      <c r="AA376" s="266"/>
    </row>
    <row r="377" spans="1:27" s="593" customFormat="1" x14ac:dyDescent="0.2">
      <c r="A377" s="589"/>
      <c r="B377" s="589"/>
      <c r="C377" s="589"/>
      <c r="D377" s="589"/>
      <c r="E377" s="611"/>
      <c r="F377" s="611"/>
      <c r="G377" s="611"/>
      <c r="H377" s="611"/>
      <c r="I377" s="611"/>
      <c r="J377" s="611"/>
      <c r="K377" s="611"/>
      <c r="M377" s="266"/>
      <c r="N377" s="266"/>
      <c r="O377" s="266"/>
      <c r="P377" s="266"/>
      <c r="Q377" s="266"/>
      <c r="R377" s="266"/>
      <c r="S377" s="266"/>
      <c r="T377" s="266"/>
      <c r="U377" s="266"/>
      <c r="V377" s="266"/>
      <c r="W377" s="266"/>
      <c r="X377" s="266"/>
      <c r="Y377" s="266"/>
      <c r="Z377" s="266"/>
      <c r="AA377" s="266"/>
    </row>
    <row r="378" spans="1:27" s="593" customFormat="1" x14ac:dyDescent="0.2">
      <c r="A378" s="589"/>
      <c r="B378" s="589"/>
      <c r="C378" s="589"/>
      <c r="D378" s="589"/>
      <c r="E378" s="611"/>
      <c r="F378" s="611"/>
      <c r="G378" s="611"/>
      <c r="H378" s="611"/>
      <c r="I378" s="611"/>
      <c r="J378" s="611"/>
      <c r="K378" s="611"/>
      <c r="M378" s="266"/>
      <c r="N378" s="266"/>
      <c r="O378" s="266"/>
      <c r="P378" s="266"/>
      <c r="Q378" s="266"/>
      <c r="R378" s="266"/>
      <c r="S378" s="266"/>
      <c r="T378" s="266"/>
      <c r="U378" s="266"/>
      <c r="V378" s="266"/>
      <c r="W378" s="266"/>
      <c r="X378" s="266"/>
      <c r="Y378" s="266"/>
      <c r="Z378" s="266"/>
      <c r="AA378" s="266"/>
    </row>
    <row r="379" spans="1:27" s="593" customFormat="1" x14ac:dyDescent="0.2">
      <c r="A379" s="589"/>
      <c r="B379" s="589"/>
      <c r="C379" s="589"/>
      <c r="D379" s="589"/>
      <c r="E379" s="611"/>
      <c r="F379" s="611"/>
      <c r="G379" s="611"/>
      <c r="H379" s="611"/>
      <c r="I379" s="611"/>
      <c r="J379" s="611"/>
      <c r="K379" s="611"/>
      <c r="M379" s="266"/>
      <c r="N379" s="266"/>
      <c r="O379" s="266"/>
      <c r="P379" s="266"/>
      <c r="Q379" s="266"/>
      <c r="R379" s="266"/>
      <c r="S379" s="266"/>
      <c r="T379" s="266"/>
      <c r="U379" s="266"/>
      <c r="V379" s="266"/>
      <c r="W379" s="266"/>
      <c r="X379" s="266"/>
      <c r="Y379" s="266"/>
      <c r="Z379" s="266"/>
      <c r="AA379" s="266"/>
    </row>
    <row r="380" spans="1:27" s="593" customFormat="1" x14ac:dyDescent="0.2">
      <c r="A380" s="589"/>
      <c r="B380" s="589"/>
      <c r="C380" s="589"/>
      <c r="D380" s="589"/>
      <c r="E380" s="611"/>
      <c r="F380" s="611"/>
      <c r="G380" s="611"/>
      <c r="H380" s="611"/>
      <c r="I380" s="611"/>
      <c r="J380" s="611"/>
      <c r="K380" s="611"/>
      <c r="M380" s="266"/>
      <c r="N380" s="266"/>
      <c r="O380" s="266"/>
      <c r="P380" s="266"/>
      <c r="Q380" s="266"/>
      <c r="R380" s="266"/>
      <c r="S380" s="266"/>
      <c r="T380" s="266"/>
      <c r="U380" s="266"/>
      <c r="V380" s="266"/>
      <c r="W380" s="266"/>
      <c r="X380" s="266"/>
      <c r="Y380" s="266"/>
      <c r="Z380" s="266"/>
      <c r="AA380" s="266"/>
    </row>
    <row r="381" spans="1:27" s="593" customFormat="1" x14ac:dyDescent="0.2">
      <c r="A381" s="589"/>
      <c r="B381" s="589"/>
      <c r="C381" s="589"/>
      <c r="D381" s="589"/>
      <c r="E381" s="611"/>
      <c r="F381" s="611"/>
      <c r="G381" s="611"/>
      <c r="H381" s="611"/>
      <c r="I381" s="611"/>
      <c r="J381" s="611"/>
      <c r="K381" s="611"/>
      <c r="M381" s="266"/>
      <c r="N381" s="266"/>
      <c r="O381" s="266"/>
      <c r="P381" s="266"/>
      <c r="Q381" s="266"/>
      <c r="R381" s="266"/>
      <c r="S381" s="266"/>
      <c r="T381" s="266"/>
      <c r="U381" s="266"/>
      <c r="V381" s="266"/>
      <c r="W381" s="266"/>
      <c r="X381" s="266"/>
      <c r="Y381" s="266"/>
      <c r="Z381" s="266"/>
      <c r="AA381" s="266"/>
    </row>
    <row r="382" spans="1:27" s="593" customFormat="1" x14ac:dyDescent="0.2">
      <c r="A382" s="589"/>
      <c r="B382" s="589"/>
      <c r="C382" s="589"/>
      <c r="D382" s="589"/>
      <c r="E382" s="611"/>
      <c r="F382" s="611"/>
      <c r="G382" s="611"/>
      <c r="H382" s="611"/>
      <c r="I382" s="611"/>
      <c r="J382" s="611"/>
      <c r="K382" s="611"/>
      <c r="M382" s="266"/>
      <c r="N382" s="266"/>
      <c r="O382" s="266"/>
      <c r="P382" s="266"/>
      <c r="Q382" s="266"/>
      <c r="R382" s="266"/>
      <c r="S382" s="266"/>
      <c r="T382" s="266"/>
      <c r="U382" s="266"/>
      <c r="V382" s="266"/>
      <c r="W382" s="266"/>
      <c r="X382" s="266"/>
      <c r="Y382" s="266"/>
      <c r="Z382" s="266"/>
      <c r="AA382" s="266"/>
    </row>
    <row r="383" spans="1:27" s="593" customFormat="1" x14ac:dyDescent="0.2">
      <c r="A383" s="589"/>
      <c r="B383" s="589"/>
      <c r="C383" s="589"/>
      <c r="D383" s="589"/>
      <c r="E383" s="611"/>
      <c r="F383" s="611"/>
      <c r="G383" s="611"/>
      <c r="H383" s="611"/>
      <c r="I383" s="611"/>
      <c r="J383" s="611"/>
      <c r="K383" s="611"/>
      <c r="M383" s="266"/>
      <c r="N383" s="266"/>
      <c r="O383" s="266"/>
      <c r="P383" s="266"/>
      <c r="Q383" s="266"/>
      <c r="R383" s="266"/>
      <c r="S383" s="266"/>
      <c r="T383" s="266"/>
      <c r="U383" s="266"/>
      <c r="V383" s="266"/>
      <c r="W383" s="266"/>
      <c r="X383" s="266"/>
      <c r="Y383" s="266"/>
      <c r="Z383" s="266"/>
      <c r="AA383" s="266"/>
    </row>
    <row r="384" spans="1:27" s="593" customFormat="1" x14ac:dyDescent="0.2">
      <c r="A384" s="589"/>
      <c r="B384" s="589"/>
      <c r="C384" s="589"/>
      <c r="D384" s="589"/>
      <c r="E384" s="611"/>
      <c r="F384" s="611"/>
      <c r="G384" s="611"/>
      <c r="H384" s="611"/>
      <c r="I384" s="611"/>
      <c r="J384" s="611"/>
      <c r="K384" s="611"/>
      <c r="M384" s="266"/>
      <c r="N384" s="266"/>
      <c r="O384" s="266"/>
      <c r="P384" s="266"/>
      <c r="Q384" s="266"/>
      <c r="R384" s="266"/>
      <c r="S384" s="266"/>
      <c r="T384" s="266"/>
      <c r="U384" s="266"/>
      <c r="V384" s="266"/>
      <c r="W384" s="266"/>
      <c r="X384" s="266"/>
      <c r="Y384" s="266"/>
      <c r="Z384" s="266"/>
      <c r="AA384" s="266"/>
    </row>
    <row r="385" spans="1:27" s="593" customFormat="1" x14ac:dyDescent="0.2">
      <c r="A385" s="589"/>
      <c r="B385" s="589"/>
      <c r="C385" s="589"/>
      <c r="D385" s="589"/>
      <c r="E385" s="611"/>
      <c r="F385" s="611"/>
      <c r="G385" s="611"/>
      <c r="H385" s="611"/>
      <c r="I385" s="611"/>
      <c r="J385" s="611"/>
      <c r="K385" s="611"/>
      <c r="M385" s="266"/>
      <c r="N385" s="266"/>
      <c r="O385" s="266"/>
      <c r="P385" s="266"/>
      <c r="Q385" s="266"/>
      <c r="R385" s="266"/>
      <c r="S385" s="266"/>
      <c r="T385" s="266"/>
      <c r="U385" s="266"/>
      <c r="V385" s="266"/>
      <c r="W385" s="266"/>
      <c r="X385" s="266"/>
      <c r="Y385" s="266"/>
      <c r="Z385" s="266"/>
      <c r="AA385" s="266"/>
    </row>
    <row r="386" spans="1:27" s="593" customFormat="1" x14ac:dyDescent="0.2">
      <c r="A386" s="589"/>
      <c r="B386" s="589"/>
      <c r="C386" s="589"/>
      <c r="D386" s="589"/>
      <c r="E386" s="611"/>
      <c r="F386" s="611"/>
      <c r="G386" s="611"/>
      <c r="H386" s="611"/>
      <c r="I386" s="611"/>
      <c r="J386" s="611"/>
      <c r="K386" s="611"/>
      <c r="M386" s="266"/>
      <c r="N386" s="266"/>
      <c r="O386" s="266"/>
      <c r="P386" s="266"/>
      <c r="Q386" s="266"/>
      <c r="R386" s="266"/>
      <c r="S386" s="266"/>
      <c r="T386" s="266"/>
      <c r="U386" s="266"/>
      <c r="V386" s="266"/>
      <c r="W386" s="266"/>
      <c r="X386" s="266"/>
      <c r="Y386" s="266"/>
      <c r="Z386" s="266"/>
      <c r="AA386" s="266"/>
    </row>
    <row r="387" spans="1:27" s="593" customFormat="1" x14ac:dyDescent="0.2">
      <c r="A387" s="589"/>
      <c r="B387" s="589"/>
      <c r="C387" s="589"/>
      <c r="D387" s="589"/>
      <c r="E387" s="611"/>
      <c r="F387" s="611"/>
      <c r="G387" s="611"/>
      <c r="H387" s="611"/>
      <c r="I387" s="611"/>
      <c r="J387" s="611"/>
      <c r="K387" s="611"/>
      <c r="M387" s="266"/>
      <c r="N387" s="266"/>
      <c r="O387" s="266"/>
      <c r="P387" s="266"/>
      <c r="Q387" s="266"/>
      <c r="R387" s="266"/>
      <c r="S387" s="266"/>
      <c r="T387" s="266"/>
      <c r="U387" s="266"/>
      <c r="V387" s="266"/>
      <c r="W387" s="266"/>
      <c r="X387" s="266"/>
      <c r="Y387" s="266"/>
      <c r="Z387" s="266"/>
      <c r="AA387" s="266"/>
    </row>
    <row r="388" spans="1:27" s="593" customFormat="1" x14ac:dyDescent="0.2">
      <c r="A388" s="589"/>
      <c r="B388" s="589"/>
      <c r="C388" s="589"/>
      <c r="D388" s="589"/>
      <c r="E388" s="611"/>
      <c r="F388" s="611"/>
      <c r="G388" s="611"/>
      <c r="H388" s="611"/>
      <c r="I388" s="611"/>
      <c r="J388" s="611"/>
      <c r="K388" s="611"/>
      <c r="M388" s="266"/>
      <c r="N388" s="266"/>
      <c r="O388" s="266"/>
      <c r="P388" s="266"/>
      <c r="Q388" s="266"/>
      <c r="R388" s="266"/>
      <c r="S388" s="266"/>
      <c r="T388" s="266"/>
      <c r="U388" s="266"/>
      <c r="V388" s="266"/>
      <c r="W388" s="266"/>
      <c r="X388" s="266"/>
      <c r="Y388" s="266"/>
      <c r="Z388" s="266"/>
      <c r="AA388" s="266"/>
    </row>
    <row r="389" spans="1:27" s="593" customFormat="1" x14ac:dyDescent="0.2">
      <c r="A389" s="589"/>
      <c r="B389" s="589"/>
      <c r="C389" s="589"/>
      <c r="D389" s="589"/>
      <c r="E389" s="611"/>
      <c r="F389" s="611"/>
      <c r="G389" s="611"/>
      <c r="H389" s="611"/>
      <c r="I389" s="611"/>
      <c r="J389" s="611"/>
      <c r="K389" s="611"/>
      <c r="M389" s="266"/>
      <c r="N389" s="266"/>
      <c r="O389" s="266"/>
      <c r="P389" s="266"/>
      <c r="Q389" s="266"/>
      <c r="R389" s="266"/>
      <c r="S389" s="266"/>
      <c r="T389" s="266"/>
      <c r="U389" s="266"/>
      <c r="V389" s="266"/>
      <c r="W389" s="266"/>
      <c r="X389" s="266"/>
      <c r="Y389" s="266"/>
      <c r="Z389" s="266"/>
      <c r="AA389" s="266"/>
    </row>
    <row r="390" spans="1:27" s="593" customFormat="1" x14ac:dyDescent="0.2">
      <c r="A390" s="589"/>
      <c r="B390" s="589"/>
      <c r="C390" s="589"/>
      <c r="D390" s="589"/>
      <c r="E390" s="611"/>
      <c r="F390" s="611"/>
      <c r="G390" s="611"/>
      <c r="H390" s="611"/>
      <c r="I390" s="611"/>
      <c r="J390" s="611"/>
      <c r="K390" s="611"/>
      <c r="M390" s="266"/>
      <c r="N390" s="266"/>
      <c r="O390" s="266"/>
      <c r="P390" s="266"/>
      <c r="Q390" s="266"/>
      <c r="R390" s="266"/>
      <c r="S390" s="266"/>
      <c r="T390" s="266"/>
      <c r="U390" s="266"/>
      <c r="V390" s="266"/>
      <c r="W390" s="266"/>
      <c r="X390" s="266"/>
      <c r="Y390" s="266"/>
      <c r="Z390" s="266"/>
      <c r="AA390" s="266"/>
    </row>
    <row r="391" spans="1:27" s="593" customFormat="1" x14ac:dyDescent="0.2">
      <c r="A391" s="589"/>
      <c r="B391" s="589"/>
      <c r="C391" s="589"/>
      <c r="D391" s="589"/>
      <c r="E391" s="611"/>
      <c r="F391" s="611"/>
      <c r="G391" s="611"/>
      <c r="H391" s="611"/>
      <c r="I391" s="611"/>
      <c r="J391" s="611"/>
      <c r="K391" s="611"/>
      <c r="M391" s="266"/>
      <c r="N391" s="266"/>
      <c r="O391" s="266"/>
      <c r="P391" s="266"/>
      <c r="Q391" s="266"/>
      <c r="R391" s="266"/>
      <c r="S391" s="266"/>
      <c r="T391" s="266"/>
      <c r="U391" s="266"/>
      <c r="V391" s="266"/>
      <c r="W391" s="266"/>
      <c r="X391" s="266"/>
      <c r="Y391" s="266"/>
      <c r="Z391" s="266"/>
      <c r="AA391" s="266"/>
    </row>
    <row r="392" spans="1:27" s="593" customFormat="1" x14ac:dyDescent="0.2">
      <c r="A392" s="589"/>
      <c r="B392" s="589"/>
      <c r="C392" s="589"/>
      <c r="D392" s="589"/>
      <c r="E392" s="611"/>
      <c r="F392" s="611"/>
      <c r="G392" s="611"/>
      <c r="H392" s="611"/>
      <c r="I392" s="611"/>
      <c r="J392" s="611"/>
      <c r="K392" s="611"/>
      <c r="M392" s="266"/>
      <c r="N392" s="266"/>
      <c r="O392" s="266"/>
      <c r="P392" s="266"/>
      <c r="Q392" s="266"/>
      <c r="R392" s="266"/>
      <c r="S392" s="266"/>
      <c r="T392" s="266"/>
      <c r="U392" s="266"/>
      <c r="V392" s="266"/>
      <c r="W392" s="266"/>
      <c r="X392" s="266"/>
      <c r="Y392" s="266"/>
      <c r="Z392" s="266"/>
      <c r="AA392" s="266"/>
    </row>
    <row r="393" spans="1:27" s="593" customFormat="1" x14ac:dyDescent="0.2">
      <c r="A393" s="589"/>
      <c r="B393" s="589"/>
      <c r="C393" s="589"/>
      <c r="D393" s="589"/>
      <c r="E393" s="611"/>
      <c r="F393" s="611"/>
      <c r="G393" s="611"/>
      <c r="H393" s="611"/>
      <c r="I393" s="611"/>
      <c r="J393" s="611"/>
      <c r="K393" s="611"/>
      <c r="M393" s="266"/>
      <c r="N393" s="266"/>
      <c r="O393" s="266"/>
      <c r="P393" s="266"/>
      <c r="Q393" s="266"/>
      <c r="R393" s="266"/>
      <c r="S393" s="266"/>
      <c r="T393" s="266"/>
      <c r="U393" s="266"/>
      <c r="V393" s="266"/>
      <c r="W393" s="266"/>
      <c r="X393" s="266"/>
      <c r="Y393" s="266"/>
      <c r="Z393" s="266"/>
      <c r="AA393" s="266"/>
    </row>
    <row r="394" spans="1:27" s="593" customFormat="1" x14ac:dyDescent="0.2">
      <c r="A394" s="589"/>
      <c r="B394" s="589"/>
      <c r="C394" s="589"/>
      <c r="D394" s="589"/>
      <c r="E394" s="611"/>
      <c r="F394" s="611"/>
      <c r="G394" s="611"/>
      <c r="H394" s="611"/>
      <c r="I394" s="611"/>
      <c r="J394" s="611"/>
      <c r="K394" s="611"/>
      <c r="M394" s="266"/>
      <c r="N394" s="266"/>
      <c r="O394" s="266"/>
      <c r="P394" s="266"/>
      <c r="Q394" s="266"/>
      <c r="R394" s="266"/>
      <c r="S394" s="266"/>
      <c r="T394" s="266"/>
      <c r="U394" s="266"/>
      <c r="V394" s="266"/>
      <c r="W394" s="266"/>
      <c r="X394" s="266"/>
      <c r="Y394" s="266"/>
      <c r="Z394" s="266"/>
      <c r="AA394" s="266"/>
    </row>
    <row r="395" spans="1:27" s="593" customFormat="1" x14ac:dyDescent="0.2">
      <c r="A395" s="589"/>
      <c r="B395" s="589"/>
      <c r="C395" s="589"/>
      <c r="D395" s="589"/>
      <c r="E395" s="611"/>
      <c r="F395" s="611"/>
      <c r="G395" s="611"/>
      <c r="H395" s="611"/>
      <c r="I395" s="611"/>
      <c r="J395" s="611"/>
      <c r="K395" s="611"/>
      <c r="M395" s="266"/>
      <c r="N395" s="266"/>
      <c r="O395" s="266"/>
      <c r="P395" s="266"/>
      <c r="Q395" s="266"/>
      <c r="R395" s="266"/>
      <c r="S395" s="266"/>
      <c r="T395" s="266"/>
      <c r="U395" s="266"/>
      <c r="V395" s="266"/>
      <c r="W395" s="266"/>
      <c r="X395" s="266"/>
      <c r="Y395" s="266"/>
      <c r="Z395" s="266"/>
      <c r="AA395" s="266"/>
    </row>
    <row r="396" spans="1:27" s="593" customFormat="1" x14ac:dyDescent="0.2">
      <c r="A396" s="589"/>
      <c r="B396" s="589"/>
      <c r="C396" s="589"/>
      <c r="D396" s="589"/>
      <c r="E396" s="611"/>
      <c r="F396" s="611"/>
      <c r="G396" s="611"/>
      <c r="H396" s="611"/>
      <c r="I396" s="611"/>
      <c r="J396" s="611"/>
      <c r="K396" s="611"/>
      <c r="M396" s="266"/>
      <c r="N396" s="266"/>
      <c r="O396" s="266"/>
      <c r="P396" s="266"/>
      <c r="Q396" s="266"/>
      <c r="R396" s="266"/>
      <c r="S396" s="266"/>
      <c r="T396" s="266"/>
      <c r="U396" s="266"/>
      <c r="V396" s="266"/>
      <c r="W396" s="266"/>
      <c r="X396" s="266"/>
      <c r="Y396" s="266"/>
      <c r="Z396" s="266"/>
      <c r="AA396" s="266"/>
    </row>
    <row r="397" spans="1:27" s="593" customFormat="1" x14ac:dyDescent="0.2">
      <c r="A397" s="589"/>
      <c r="B397" s="589"/>
      <c r="C397" s="589"/>
      <c r="D397" s="589"/>
      <c r="E397" s="611"/>
      <c r="F397" s="611"/>
      <c r="G397" s="611"/>
      <c r="H397" s="611"/>
      <c r="I397" s="611"/>
      <c r="J397" s="611"/>
      <c r="K397" s="611"/>
      <c r="M397" s="266"/>
      <c r="N397" s="266"/>
      <c r="O397" s="266"/>
      <c r="P397" s="266"/>
      <c r="Q397" s="266"/>
      <c r="R397" s="266"/>
      <c r="S397" s="266"/>
      <c r="T397" s="266"/>
      <c r="U397" s="266"/>
      <c r="V397" s="266"/>
      <c r="W397" s="266"/>
      <c r="X397" s="266"/>
      <c r="Y397" s="266"/>
      <c r="Z397" s="266"/>
      <c r="AA397" s="266"/>
    </row>
    <row r="398" spans="1:27" s="593" customFormat="1" x14ac:dyDescent="0.2">
      <c r="A398" s="589"/>
      <c r="B398" s="589"/>
      <c r="C398" s="589"/>
      <c r="D398" s="589"/>
      <c r="E398" s="611"/>
      <c r="F398" s="611"/>
      <c r="G398" s="611"/>
      <c r="H398" s="611"/>
      <c r="I398" s="611"/>
      <c r="J398" s="611"/>
      <c r="K398" s="611"/>
      <c r="M398" s="266"/>
      <c r="N398" s="266"/>
      <c r="O398" s="266"/>
      <c r="P398" s="266"/>
      <c r="Q398" s="266"/>
      <c r="R398" s="266"/>
      <c r="S398" s="266"/>
      <c r="T398" s="266"/>
      <c r="U398" s="266"/>
      <c r="V398" s="266"/>
      <c r="W398" s="266"/>
      <c r="X398" s="266"/>
      <c r="Y398" s="266"/>
      <c r="Z398" s="266"/>
      <c r="AA398" s="266"/>
    </row>
    <row r="399" spans="1:27" s="593" customFormat="1" x14ac:dyDescent="0.2">
      <c r="A399" s="589"/>
      <c r="B399" s="589"/>
      <c r="C399" s="589"/>
      <c r="D399" s="589"/>
      <c r="E399" s="611"/>
      <c r="F399" s="611"/>
      <c r="G399" s="611"/>
      <c r="H399" s="611"/>
      <c r="I399" s="611"/>
      <c r="J399" s="611"/>
      <c r="K399" s="611"/>
      <c r="M399" s="266"/>
      <c r="N399" s="266"/>
      <c r="O399" s="266"/>
      <c r="P399" s="266"/>
      <c r="Q399" s="266"/>
      <c r="R399" s="266"/>
      <c r="S399" s="266"/>
      <c r="T399" s="266"/>
      <c r="U399" s="266"/>
      <c r="V399" s="266"/>
      <c r="W399" s="266"/>
      <c r="X399" s="266"/>
      <c r="Y399" s="266"/>
      <c r="Z399" s="266"/>
      <c r="AA399" s="266"/>
    </row>
    <row r="400" spans="1:27" s="593" customFormat="1" x14ac:dyDescent="0.2">
      <c r="A400" s="589"/>
      <c r="B400" s="589"/>
      <c r="C400" s="589"/>
      <c r="D400" s="589"/>
      <c r="E400" s="611"/>
      <c r="F400" s="611"/>
      <c r="G400" s="611"/>
      <c r="H400" s="611"/>
      <c r="I400" s="611"/>
      <c r="J400" s="611"/>
      <c r="K400" s="611"/>
      <c r="M400" s="266"/>
      <c r="N400" s="266"/>
      <c r="O400" s="266"/>
      <c r="P400" s="266"/>
      <c r="Q400" s="266"/>
      <c r="R400" s="266"/>
      <c r="S400" s="266"/>
      <c r="T400" s="266"/>
      <c r="U400" s="266"/>
      <c r="V400" s="266"/>
      <c r="W400" s="266"/>
      <c r="X400" s="266"/>
      <c r="Y400" s="266"/>
      <c r="Z400" s="266"/>
      <c r="AA400" s="266"/>
    </row>
    <row r="401" spans="1:27" s="593" customFormat="1" x14ac:dyDescent="0.2">
      <c r="A401" s="589"/>
      <c r="B401" s="589"/>
      <c r="C401" s="589"/>
      <c r="D401" s="589"/>
      <c r="E401" s="611"/>
      <c r="F401" s="611"/>
      <c r="G401" s="611"/>
      <c r="H401" s="611"/>
      <c r="I401" s="611"/>
      <c r="J401" s="611"/>
      <c r="K401" s="611"/>
      <c r="M401" s="266"/>
      <c r="N401" s="266"/>
      <c r="O401" s="266"/>
      <c r="P401" s="266"/>
      <c r="Q401" s="266"/>
      <c r="R401" s="266"/>
      <c r="S401" s="266"/>
      <c r="T401" s="266"/>
      <c r="U401" s="266"/>
      <c r="V401" s="266"/>
      <c r="W401" s="266"/>
      <c r="X401" s="266"/>
      <c r="Y401" s="266"/>
      <c r="Z401" s="266"/>
      <c r="AA401" s="266"/>
    </row>
    <row r="402" spans="1:27" s="593" customFormat="1" x14ac:dyDescent="0.2">
      <c r="A402" s="589"/>
      <c r="B402" s="589"/>
      <c r="C402" s="589"/>
      <c r="D402" s="589"/>
      <c r="E402" s="611"/>
      <c r="F402" s="611"/>
      <c r="G402" s="611"/>
      <c r="H402" s="611"/>
      <c r="I402" s="611"/>
      <c r="J402" s="611"/>
      <c r="K402" s="611"/>
      <c r="M402" s="266"/>
      <c r="N402" s="266"/>
      <c r="O402" s="266"/>
      <c r="P402" s="266"/>
      <c r="Q402" s="266"/>
      <c r="R402" s="266"/>
      <c r="S402" s="266"/>
      <c r="T402" s="266"/>
      <c r="U402" s="266"/>
      <c r="V402" s="266"/>
      <c r="W402" s="266"/>
      <c r="X402" s="266"/>
      <c r="Y402" s="266"/>
      <c r="Z402" s="266"/>
      <c r="AA402" s="266"/>
    </row>
    <row r="403" spans="1:27" s="593" customFormat="1" x14ac:dyDescent="0.2">
      <c r="A403" s="589"/>
      <c r="B403" s="589"/>
      <c r="C403" s="589"/>
      <c r="D403" s="589"/>
      <c r="E403" s="611"/>
      <c r="F403" s="611"/>
      <c r="G403" s="611"/>
      <c r="H403" s="611"/>
      <c r="I403" s="611"/>
      <c r="J403" s="611"/>
      <c r="K403" s="611"/>
      <c r="M403" s="266"/>
      <c r="N403" s="266"/>
      <c r="O403" s="266"/>
      <c r="P403" s="266"/>
      <c r="Q403" s="266"/>
      <c r="R403" s="266"/>
      <c r="S403" s="266"/>
      <c r="T403" s="266"/>
      <c r="U403" s="266"/>
      <c r="V403" s="266"/>
      <c r="W403" s="266"/>
      <c r="X403" s="266"/>
      <c r="Y403" s="266"/>
      <c r="Z403" s="266"/>
      <c r="AA403" s="266"/>
    </row>
    <row r="404" spans="1:27" s="593" customFormat="1" x14ac:dyDescent="0.2">
      <c r="A404" s="589"/>
      <c r="B404" s="589"/>
      <c r="C404" s="589"/>
      <c r="D404" s="589"/>
      <c r="E404" s="611"/>
      <c r="F404" s="611"/>
      <c r="G404" s="611"/>
      <c r="H404" s="611"/>
      <c r="I404" s="611"/>
      <c r="J404" s="611"/>
      <c r="K404" s="611"/>
      <c r="M404" s="266"/>
      <c r="N404" s="266"/>
      <c r="O404" s="266"/>
      <c r="P404" s="266"/>
      <c r="Q404" s="266"/>
      <c r="R404" s="266"/>
      <c r="S404" s="266"/>
      <c r="T404" s="266"/>
      <c r="U404" s="266"/>
      <c r="V404" s="266"/>
      <c r="W404" s="266"/>
      <c r="X404" s="266"/>
      <c r="Y404" s="266"/>
      <c r="Z404" s="266"/>
      <c r="AA404" s="266"/>
    </row>
    <row r="405" spans="1:27" s="593" customFormat="1" x14ac:dyDescent="0.2">
      <c r="A405" s="589"/>
      <c r="B405" s="589"/>
      <c r="C405" s="589"/>
      <c r="D405" s="589"/>
      <c r="E405" s="611"/>
      <c r="F405" s="611"/>
      <c r="G405" s="611"/>
      <c r="H405" s="611"/>
      <c r="I405" s="611"/>
      <c r="J405" s="611"/>
      <c r="K405" s="611"/>
      <c r="M405" s="266"/>
      <c r="N405" s="266"/>
      <c r="O405" s="266"/>
      <c r="P405" s="266"/>
      <c r="Q405" s="266"/>
      <c r="R405" s="266"/>
      <c r="S405" s="266"/>
      <c r="T405" s="266"/>
      <c r="U405" s="266"/>
      <c r="V405" s="266"/>
      <c r="W405" s="266"/>
      <c r="X405" s="266"/>
      <c r="Y405" s="266"/>
      <c r="Z405" s="266"/>
      <c r="AA405" s="266"/>
    </row>
    <row r="406" spans="1:27" s="593" customFormat="1" x14ac:dyDescent="0.2">
      <c r="A406" s="589"/>
      <c r="B406" s="589"/>
      <c r="C406" s="589"/>
      <c r="D406" s="589"/>
      <c r="E406" s="611"/>
      <c r="F406" s="611"/>
      <c r="G406" s="611"/>
      <c r="H406" s="611"/>
      <c r="I406" s="611"/>
      <c r="J406" s="611"/>
      <c r="K406" s="611"/>
      <c r="M406" s="266"/>
      <c r="N406" s="266"/>
      <c r="O406" s="266"/>
      <c r="P406" s="266"/>
      <c r="Q406" s="266"/>
      <c r="R406" s="266"/>
      <c r="S406" s="266"/>
      <c r="T406" s="266"/>
      <c r="U406" s="266"/>
      <c r="V406" s="266"/>
      <c r="W406" s="266"/>
      <c r="X406" s="266"/>
      <c r="Y406" s="266"/>
      <c r="Z406" s="266"/>
      <c r="AA406" s="266"/>
    </row>
    <row r="407" spans="1:27" s="593" customFormat="1" x14ac:dyDescent="0.2">
      <c r="A407" s="589"/>
      <c r="B407" s="589"/>
      <c r="C407" s="589"/>
      <c r="D407" s="589"/>
      <c r="E407" s="611"/>
      <c r="F407" s="611"/>
      <c r="G407" s="611"/>
      <c r="H407" s="611"/>
      <c r="I407" s="611"/>
      <c r="J407" s="611"/>
      <c r="K407" s="611"/>
      <c r="M407" s="266"/>
      <c r="N407" s="266"/>
      <c r="O407" s="266"/>
      <c r="P407" s="266"/>
      <c r="Q407" s="266"/>
      <c r="R407" s="266"/>
      <c r="S407" s="266"/>
      <c r="T407" s="266"/>
      <c r="U407" s="266"/>
      <c r="V407" s="266"/>
      <c r="W407" s="266"/>
      <c r="X407" s="266"/>
      <c r="Y407" s="266"/>
      <c r="Z407" s="266"/>
      <c r="AA407" s="266"/>
    </row>
    <row r="408" spans="1:27" s="593" customFormat="1" x14ac:dyDescent="0.2">
      <c r="A408" s="589"/>
      <c r="B408" s="589"/>
      <c r="C408" s="589"/>
      <c r="D408" s="589"/>
      <c r="E408" s="611"/>
      <c r="F408" s="611"/>
      <c r="G408" s="611"/>
      <c r="H408" s="611"/>
      <c r="I408" s="611"/>
      <c r="J408" s="611"/>
      <c r="K408" s="611"/>
      <c r="M408" s="266"/>
      <c r="N408" s="266"/>
      <c r="O408" s="266"/>
      <c r="P408" s="266"/>
      <c r="Q408" s="266"/>
      <c r="R408" s="266"/>
      <c r="S408" s="266"/>
      <c r="T408" s="266"/>
      <c r="U408" s="266"/>
      <c r="V408" s="266"/>
      <c r="W408" s="266"/>
      <c r="X408" s="266"/>
      <c r="Y408" s="266"/>
      <c r="Z408" s="266"/>
      <c r="AA408" s="266"/>
    </row>
    <row r="409" spans="1:27" s="593" customFormat="1" x14ac:dyDescent="0.2">
      <c r="A409" s="589"/>
      <c r="B409" s="589"/>
      <c r="C409" s="589"/>
      <c r="D409" s="589"/>
      <c r="E409" s="611"/>
      <c r="F409" s="611"/>
      <c r="G409" s="611"/>
      <c r="H409" s="611"/>
      <c r="I409" s="611"/>
      <c r="J409" s="611"/>
      <c r="K409" s="611"/>
      <c r="M409" s="266"/>
      <c r="N409" s="266"/>
      <c r="O409" s="266"/>
      <c r="P409" s="266"/>
      <c r="Q409" s="266"/>
      <c r="R409" s="266"/>
      <c r="S409" s="266"/>
      <c r="T409" s="266"/>
      <c r="U409" s="266"/>
      <c r="V409" s="266"/>
      <c r="W409" s="266"/>
      <c r="X409" s="266"/>
      <c r="Y409" s="266"/>
      <c r="Z409" s="266"/>
      <c r="AA409" s="266"/>
    </row>
    <row r="410" spans="1:27" s="593" customFormat="1" x14ac:dyDescent="0.2">
      <c r="A410" s="589"/>
      <c r="B410" s="589"/>
      <c r="C410" s="589"/>
      <c r="D410" s="589"/>
      <c r="E410" s="611"/>
      <c r="F410" s="611"/>
      <c r="G410" s="611"/>
      <c r="H410" s="611"/>
      <c r="I410" s="611"/>
      <c r="J410" s="611"/>
      <c r="K410" s="611"/>
      <c r="M410" s="266"/>
      <c r="N410" s="266"/>
      <c r="O410" s="266"/>
      <c r="P410" s="266"/>
      <c r="Q410" s="266"/>
      <c r="R410" s="266"/>
      <c r="S410" s="266"/>
      <c r="T410" s="266"/>
      <c r="U410" s="266"/>
      <c r="V410" s="266"/>
      <c r="W410" s="266"/>
      <c r="X410" s="266"/>
      <c r="Y410" s="266"/>
      <c r="Z410" s="266"/>
      <c r="AA410" s="266"/>
    </row>
    <row r="411" spans="1:27" s="593" customFormat="1" x14ac:dyDescent="0.2">
      <c r="A411" s="589"/>
      <c r="B411" s="589"/>
      <c r="C411" s="589"/>
      <c r="D411" s="589"/>
      <c r="E411" s="611"/>
      <c r="F411" s="611"/>
      <c r="G411" s="611"/>
      <c r="H411" s="611"/>
      <c r="I411" s="611"/>
      <c r="J411" s="611"/>
      <c r="K411" s="611"/>
      <c r="M411" s="266"/>
      <c r="N411" s="266"/>
      <c r="O411" s="266"/>
      <c r="P411" s="266"/>
      <c r="Q411" s="266"/>
      <c r="R411" s="266"/>
      <c r="S411" s="266"/>
      <c r="T411" s="266"/>
      <c r="U411" s="266"/>
      <c r="V411" s="266"/>
      <c r="W411" s="266"/>
      <c r="X411" s="266"/>
      <c r="Y411" s="266"/>
      <c r="Z411" s="266"/>
      <c r="AA411" s="266"/>
    </row>
    <row r="412" spans="1:27" s="593" customFormat="1" x14ac:dyDescent="0.2">
      <c r="A412" s="589"/>
      <c r="B412" s="589"/>
      <c r="C412" s="589"/>
      <c r="D412" s="589"/>
      <c r="E412" s="611"/>
      <c r="F412" s="611"/>
      <c r="G412" s="611"/>
      <c r="H412" s="611"/>
      <c r="I412" s="611"/>
      <c r="J412" s="611"/>
      <c r="K412" s="611"/>
      <c r="M412" s="266"/>
      <c r="N412" s="266"/>
      <c r="O412" s="266"/>
      <c r="P412" s="266"/>
      <c r="Q412" s="266"/>
      <c r="R412" s="266"/>
      <c r="S412" s="266"/>
      <c r="T412" s="266"/>
      <c r="U412" s="266"/>
      <c r="V412" s="266"/>
      <c r="W412" s="266"/>
      <c r="X412" s="266"/>
      <c r="Y412" s="266"/>
      <c r="Z412" s="266"/>
      <c r="AA412" s="266"/>
    </row>
    <row r="413" spans="1:27" s="593" customFormat="1" x14ac:dyDescent="0.2">
      <c r="A413" s="589"/>
      <c r="B413" s="589"/>
      <c r="C413" s="589"/>
      <c r="D413" s="589"/>
      <c r="E413" s="611"/>
      <c r="F413" s="611"/>
      <c r="G413" s="611"/>
      <c r="H413" s="611"/>
      <c r="I413" s="611"/>
      <c r="J413" s="611"/>
      <c r="K413" s="611"/>
      <c r="M413" s="266"/>
      <c r="N413" s="266"/>
      <c r="O413" s="266"/>
      <c r="P413" s="266"/>
      <c r="Q413" s="266"/>
      <c r="R413" s="266"/>
      <c r="S413" s="266"/>
      <c r="T413" s="266"/>
      <c r="U413" s="266"/>
      <c r="V413" s="266"/>
      <c r="W413" s="266"/>
      <c r="X413" s="266"/>
      <c r="Y413" s="266"/>
      <c r="Z413" s="266"/>
      <c r="AA413" s="266"/>
    </row>
    <row r="414" spans="1:27" s="593" customFormat="1" x14ac:dyDescent="0.2">
      <c r="A414" s="589"/>
      <c r="B414" s="589"/>
      <c r="C414" s="589"/>
      <c r="D414" s="589"/>
      <c r="E414" s="611"/>
      <c r="F414" s="611"/>
      <c r="G414" s="611"/>
      <c r="H414" s="611"/>
      <c r="I414" s="611"/>
      <c r="J414" s="611"/>
      <c r="K414" s="611"/>
      <c r="M414" s="266"/>
      <c r="N414" s="266"/>
      <c r="O414" s="266"/>
      <c r="P414" s="266"/>
      <c r="Q414" s="266"/>
      <c r="R414" s="266"/>
      <c r="S414" s="266"/>
      <c r="T414" s="266"/>
      <c r="U414" s="266"/>
      <c r="V414" s="266"/>
      <c r="W414" s="266"/>
      <c r="X414" s="266"/>
      <c r="Y414" s="266"/>
      <c r="Z414" s="266"/>
      <c r="AA414" s="266"/>
    </row>
    <row r="415" spans="1:27" s="593" customFormat="1" x14ac:dyDescent="0.2">
      <c r="A415" s="589"/>
      <c r="B415" s="589"/>
      <c r="C415" s="589"/>
      <c r="D415" s="589"/>
      <c r="E415" s="611"/>
      <c r="F415" s="611"/>
      <c r="G415" s="611"/>
      <c r="H415" s="611"/>
      <c r="I415" s="611"/>
      <c r="J415" s="611"/>
      <c r="K415" s="611"/>
      <c r="M415" s="266"/>
      <c r="N415" s="266"/>
      <c r="O415" s="266"/>
      <c r="P415" s="266"/>
      <c r="Q415" s="266"/>
      <c r="R415" s="266"/>
      <c r="S415" s="266"/>
      <c r="T415" s="266"/>
      <c r="U415" s="266"/>
      <c r="V415" s="266"/>
      <c r="W415" s="266"/>
      <c r="X415" s="266"/>
      <c r="Y415" s="266"/>
      <c r="Z415" s="266"/>
      <c r="AA415" s="266"/>
    </row>
    <row r="416" spans="1:27" s="593" customFormat="1" x14ac:dyDescent="0.2">
      <c r="A416" s="589"/>
      <c r="B416" s="589"/>
      <c r="C416" s="589"/>
      <c r="D416" s="589"/>
      <c r="E416" s="611"/>
      <c r="F416" s="611"/>
      <c r="G416" s="611"/>
      <c r="H416" s="611"/>
      <c r="I416" s="611"/>
      <c r="J416" s="611"/>
      <c r="K416" s="611"/>
      <c r="M416" s="266"/>
      <c r="N416" s="266"/>
      <c r="O416" s="266"/>
      <c r="P416" s="266"/>
      <c r="Q416" s="266"/>
      <c r="R416" s="266"/>
      <c r="S416" s="266"/>
      <c r="T416" s="266"/>
      <c r="U416" s="266"/>
      <c r="V416" s="266"/>
      <c r="W416" s="266"/>
      <c r="X416" s="266"/>
      <c r="Y416" s="266"/>
      <c r="Z416" s="266"/>
      <c r="AA416" s="266"/>
    </row>
    <row r="417" spans="1:27" s="593" customFormat="1" x14ac:dyDescent="0.2">
      <c r="A417" s="589"/>
      <c r="B417" s="589"/>
      <c r="C417" s="589"/>
      <c r="D417" s="589"/>
      <c r="E417" s="611"/>
      <c r="F417" s="611"/>
      <c r="G417" s="611"/>
      <c r="H417" s="611"/>
      <c r="I417" s="611"/>
      <c r="J417" s="611"/>
      <c r="K417" s="611"/>
      <c r="M417" s="266"/>
      <c r="N417" s="266"/>
      <c r="O417" s="266"/>
      <c r="P417" s="266"/>
      <c r="Q417" s="266"/>
      <c r="R417" s="266"/>
      <c r="S417" s="266"/>
      <c r="T417" s="266"/>
      <c r="U417" s="266"/>
      <c r="V417" s="266"/>
      <c r="W417" s="266"/>
      <c r="X417" s="266"/>
      <c r="Y417" s="266"/>
      <c r="Z417" s="266"/>
      <c r="AA417" s="266"/>
    </row>
    <row r="418" spans="1:27" s="593" customFormat="1" x14ac:dyDescent="0.2">
      <c r="A418" s="589"/>
      <c r="B418" s="589"/>
      <c r="C418" s="589"/>
      <c r="D418" s="589"/>
      <c r="E418" s="611"/>
      <c r="F418" s="611"/>
      <c r="G418" s="611"/>
      <c r="H418" s="611"/>
      <c r="I418" s="611"/>
      <c r="J418" s="611"/>
      <c r="K418" s="611"/>
      <c r="M418" s="266"/>
      <c r="N418" s="266"/>
      <c r="O418" s="266"/>
      <c r="P418" s="266"/>
      <c r="Q418" s="266"/>
      <c r="R418" s="266"/>
      <c r="S418" s="266"/>
      <c r="T418" s="266"/>
      <c r="U418" s="266"/>
      <c r="V418" s="266"/>
      <c r="W418" s="266"/>
      <c r="X418" s="266"/>
      <c r="Y418" s="266"/>
      <c r="Z418" s="266"/>
      <c r="AA418" s="266"/>
    </row>
    <row r="419" spans="1:27" s="593" customFormat="1" x14ac:dyDescent="0.2">
      <c r="A419" s="589"/>
      <c r="B419" s="589"/>
      <c r="C419" s="589"/>
      <c r="D419" s="589"/>
      <c r="E419" s="611"/>
      <c r="F419" s="611"/>
      <c r="G419" s="611"/>
      <c r="H419" s="611"/>
      <c r="I419" s="611"/>
      <c r="J419" s="611"/>
      <c r="K419" s="611"/>
      <c r="M419" s="266"/>
      <c r="N419" s="266"/>
      <c r="O419" s="266"/>
      <c r="P419" s="266"/>
      <c r="Q419" s="266"/>
      <c r="R419" s="266"/>
      <c r="S419" s="266"/>
      <c r="T419" s="266"/>
      <c r="U419" s="266"/>
      <c r="V419" s="266"/>
      <c r="W419" s="266"/>
      <c r="X419" s="266"/>
      <c r="Y419" s="266"/>
      <c r="Z419" s="266"/>
      <c r="AA419" s="266"/>
    </row>
    <row r="420" spans="1:27" s="593" customFormat="1" x14ac:dyDescent="0.2">
      <c r="A420" s="589"/>
      <c r="B420" s="589"/>
      <c r="C420" s="589"/>
      <c r="D420" s="589"/>
      <c r="E420" s="611"/>
      <c r="F420" s="611"/>
      <c r="G420" s="611"/>
      <c r="H420" s="611"/>
      <c r="I420" s="611"/>
      <c r="J420" s="611"/>
      <c r="K420" s="611"/>
      <c r="M420" s="266"/>
      <c r="N420" s="266"/>
      <c r="O420" s="266"/>
      <c r="P420" s="266"/>
      <c r="Q420" s="266"/>
      <c r="R420" s="266"/>
      <c r="S420" s="266"/>
      <c r="T420" s="266"/>
      <c r="U420" s="266"/>
      <c r="V420" s="266"/>
      <c r="W420" s="266"/>
      <c r="X420" s="266"/>
      <c r="Y420" s="266"/>
      <c r="Z420" s="266"/>
      <c r="AA420" s="266"/>
    </row>
    <row r="421" spans="1:27" s="593" customFormat="1" x14ac:dyDescent="0.2">
      <c r="A421" s="589"/>
      <c r="B421" s="589"/>
      <c r="C421" s="589"/>
      <c r="D421" s="589"/>
      <c r="E421" s="611"/>
      <c r="F421" s="611"/>
      <c r="G421" s="611"/>
      <c r="H421" s="611"/>
      <c r="I421" s="611"/>
      <c r="J421" s="611"/>
      <c r="K421" s="611"/>
      <c r="M421" s="266"/>
      <c r="N421" s="266"/>
      <c r="O421" s="266"/>
      <c r="P421" s="266"/>
      <c r="Q421" s="266"/>
      <c r="R421" s="266"/>
      <c r="S421" s="266"/>
      <c r="T421" s="266"/>
      <c r="U421" s="266"/>
      <c r="V421" s="266"/>
      <c r="W421" s="266"/>
      <c r="X421" s="266"/>
      <c r="Y421" s="266"/>
      <c r="Z421" s="266"/>
      <c r="AA421" s="266"/>
    </row>
    <row r="422" spans="1:27" s="593" customFormat="1" x14ac:dyDescent="0.2">
      <c r="A422" s="589"/>
      <c r="B422" s="589"/>
      <c r="C422" s="589"/>
      <c r="D422" s="589"/>
      <c r="E422" s="611"/>
      <c r="F422" s="611"/>
      <c r="G422" s="611"/>
      <c r="H422" s="611"/>
      <c r="I422" s="611"/>
      <c r="J422" s="611"/>
      <c r="K422" s="611"/>
      <c r="M422" s="266"/>
      <c r="N422" s="266"/>
      <c r="O422" s="266"/>
      <c r="P422" s="266"/>
      <c r="Q422" s="266"/>
      <c r="R422" s="266"/>
      <c r="S422" s="266"/>
      <c r="T422" s="266"/>
      <c r="U422" s="266"/>
      <c r="V422" s="266"/>
      <c r="W422" s="266"/>
      <c r="X422" s="266"/>
      <c r="Y422" s="266"/>
      <c r="Z422" s="266"/>
      <c r="AA422" s="266"/>
    </row>
    <row r="423" spans="1:27" s="593" customFormat="1" x14ac:dyDescent="0.2">
      <c r="A423" s="589"/>
      <c r="B423" s="589"/>
      <c r="C423" s="589"/>
      <c r="D423" s="589"/>
      <c r="E423" s="611"/>
      <c r="F423" s="611"/>
      <c r="G423" s="611"/>
      <c r="H423" s="611"/>
      <c r="I423" s="611"/>
      <c r="J423" s="611"/>
      <c r="K423" s="611"/>
      <c r="M423" s="266"/>
      <c r="N423" s="266"/>
      <c r="O423" s="266"/>
      <c r="P423" s="266"/>
      <c r="Q423" s="266"/>
      <c r="R423" s="266"/>
      <c r="S423" s="266"/>
      <c r="T423" s="266"/>
      <c r="U423" s="266"/>
      <c r="V423" s="266"/>
      <c r="W423" s="266"/>
      <c r="X423" s="266"/>
      <c r="Y423" s="266"/>
      <c r="Z423" s="266"/>
      <c r="AA423" s="266"/>
    </row>
    <row r="424" spans="1:27" s="593" customFormat="1" x14ac:dyDescent="0.2">
      <c r="A424" s="589"/>
      <c r="B424" s="589"/>
      <c r="C424" s="589"/>
      <c r="D424" s="589"/>
      <c r="E424" s="611"/>
      <c r="F424" s="611"/>
      <c r="G424" s="611"/>
      <c r="H424" s="611"/>
      <c r="I424" s="611"/>
      <c r="J424" s="611"/>
      <c r="K424" s="611"/>
      <c r="M424" s="266"/>
      <c r="N424" s="266"/>
      <c r="O424" s="266"/>
      <c r="P424" s="266"/>
      <c r="Q424" s="266"/>
      <c r="R424" s="266"/>
      <c r="S424" s="266"/>
      <c r="T424" s="266"/>
      <c r="U424" s="266"/>
      <c r="V424" s="266"/>
      <c r="W424" s="266"/>
      <c r="X424" s="266"/>
      <c r="Y424" s="266"/>
      <c r="Z424" s="266"/>
      <c r="AA424" s="266"/>
    </row>
    <row r="425" spans="1:27" s="593" customFormat="1" x14ac:dyDescent="0.2">
      <c r="A425" s="589"/>
      <c r="B425" s="589"/>
      <c r="C425" s="589"/>
      <c r="D425" s="589"/>
      <c r="E425" s="611"/>
      <c r="F425" s="611"/>
      <c r="G425" s="611"/>
      <c r="H425" s="611"/>
      <c r="I425" s="611"/>
      <c r="J425" s="611"/>
      <c r="K425" s="611"/>
      <c r="M425" s="266"/>
      <c r="N425" s="266"/>
      <c r="O425" s="266"/>
      <c r="P425" s="266"/>
      <c r="Q425" s="266"/>
      <c r="R425" s="266"/>
      <c r="S425" s="266"/>
      <c r="T425" s="266"/>
      <c r="U425" s="266"/>
      <c r="V425" s="266"/>
      <c r="W425" s="266"/>
      <c r="X425" s="266"/>
      <c r="Y425" s="266"/>
      <c r="Z425" s="266"/>
      <c r="AA425" s="266"/>
    </row>
    <row r="426" spans="1:27" s="593" customFormat="1" x14ac:dyDescent="0.2">
      <c r="A426" s="589"/>
      <c r="B426" s="589"/>
      <c r="C426" s="589"/>
      <c r="D426" s="589"/>
      <c r="E426" s="611"/>
      <c r="F426" s="611"/>
      <c r="G426" s="611"/>
      <c r="H426" s="611"/>
      <c r="I426" s="611"/>
      <c r="J426" s="611"/>
      <c r="K426" s="611"/>
      <c r="M426" s="266"/>
      <c r="N426" s="266"/>
      <c r="O426" s="266"/>
      <c r="P426" s="266"/>
      <c r="Q426" s="266"/>
      <c r="R426" s="266"/>
      <c r="S426" s="266"/>
      <c r="T426" s="266"/>
      <c r="U426" s="266"/>
      <c r="V426" s="266"/>
      <c r="W426" s="266"/>
      <c r="X426" s="266"/>
      <c r="Y426" s="266"/>
      <c r="Z426" s="266"/>
      <c r="AA426" s="266"/>
    </row>
    <row r="427" spans="1:27" s="593" customFormat="1" x14ac:dyDescent="0.2">
      <c r="A427" s="589"/>
      <c r="B427" s="589"/>
      <c r="C427" s="589"/>
      <c r="D427" s="589"/>
      <c r="E427" s="611"/>
      <c r="F427" s="611"/>
      <c r="G427" s="611"/>
      <c r="H427" s="611"/>
      <c r="I427" s="611"/>
      <c r="J427" s="611"/>
      <c r="K427" s="611"/>
      <c r="M427" s="266"/>
      <c r="N427" s="266"/>
      <c r="O427" s="266"/>
      <c r="P427" s="266"/>
      <c r="Q427" s="266"/>
      <c r="R427" s="266"/>
      <c r="S427" s="266"/>
      <c r="T427" s="266"/>
      <c r="U427" s="266"/>
      <c r="V427" s="266"/>
      <c r="W427" s="266"/>
      <c r="X427" s="266"/>
      <c r="Y427" s="266"/>
      <c r="Z427" s="266"/>
      <c r="AA427" s="266"/>
    </row>
    <row r="428" spans="1:27" s="593" customFormat="1" x14ac:dyDescent="0.2">
      <c r="A428" s="589"/>
      <c r="B428" s="589"/>
      <c r="C428" s="589"/>
      <c r="D428" s="589"/>
      <c r="E428" s="611"/>
      <c r="F428" s="611"/>
      <c r="G428" s="611"/>
      <c r="H428" s="611"/>
      <c r="I428" s="611"/>
      <c r="J428" s="611"/>
      <c r="K428" s="611"/>
      <c r="M428" s="266"/>
      <c r="N428" s="266"/>
      <c r="O428" s="266"/>
      <c r="P428" s="266"/>
      <c r="Q428" s="266"/>
      <c r="R428" s="266"/>
      <c r="S428" s="266"/>
      <c r="T428" s="266"/>
      <c r="U428" s="266"/>
      <c r="V428" s="266"/>
      <c r="W428" s="266"/>
      <c r="X428" s="266"/>
      <c r="Y428" s="266"/>
      <c r="Z428" s="266"/>
      <c r="AA428" s="266"/>
    </row>
    <row r="429" spans="1:27" s="593" customFormat="1" x14ac:dyDescent="0.2">
      <c r="A429" s="589"/>
      <c r="B429" s="589"/>
      <c r="C429" s="589"/>
      <c r="D429" s="589"/>
      <c r="E429" s="611"/>
      <c r="F429" s="611"/>
      <c r="G429" s="611"/>
      <c r="H429" s="611"/>
      <c r="I429" s="611"/>
      <c r="J429" s="611"/>
      <c r="K429" s="611"/>
      <c r="M429" s="266"/>
      <c r="N429" s="266"/>
      <c r="O429" s="266"/>
      <c r="P429" s="266"/>
      <c r="Q429" s="266"/>
      <c r="R429" s="266"/>
      <c r="S429" s="266"/>
      <c r="T429" s="266"/>
      <c r="U429" s="266"/>
      <c r="V429" s="266"/>
      <c r="W429" s="266"/>
      <c r="X429" s="266"/>
      <c r="Y429" s="266"/>
      <c r="Z429" s="266"/>
      <c r="AA429" s="266"/>
    </row>
    <row r="430" spans="1:27" s="593" customFormat="1" x14ac:dyDescent="0.2">
      <c r="A430" s="589"/>
      <c r="B430" s="589"/>
      <c r="C430" s="589"/>
      <c r="D430" s="589"/>
      <c r="E430" s="611"/>
      <c r="F430" s="611"/>
      <c r="G430" s="611"/>
      <c r="H430" s="611"/>
      <c r="I430" s="611"/>
      <c r="J430" s="611"/>
      <c r="K430" s="611"/>
      <c r="M430" s="266"/>
      <c r="N430" s="266"/>
      <c r="O430" s="266"/>
      <c r="P430" s="266"/>
      <c r="Q430" s="266"/>
      <c r="R430" s="266"/>
      <c r="S430" s="266"/>
      <c r="T430" s="266"/>
      <c r="U430" s="266"/>
      <c r="V430" s="266"/>
      <c r="W430" s="266"/>
      <c r="X430" s="266"/>
      <c r="Y430" s="266"/>
      <c r="Z430" s="266"/>
      <c r="AA430" s="266"/>
    </row>
    <row r="431" spans="1:27" s="593" customFormat="1" x14ac:dyDescent="0.2">
      <c r="A431" s="589"/>
      <c r="B431" s="589"/>
      <c r="C431" s="589"/>
      <c r="D431" s="589"/>
      <c r="E431" s="611"/>
      <c r="F431" s="611"/>
      <c r="G431" s="611"/>
      <c r="H431" s="611"/>
      <c r="I431" s="611"/>
      <c r="J431" s="611"/>
      <c r="K431" s="611"/>
      <c r="M431" s="266"/>
      <c r="N431" s="266"/>
      <c r="O431" s="266"/>
      <c r="P431" s="266"/>
      <c r="Q431" s="266"/>
      <c r="R431" s="266"/>
      <c r="S431" s="266"/>
      <c r="T431" s="266"/>
      <c r="U431" s="266"/>
      <c r="V431" s="266"/>
      <c r="W431" s="266"/>
      <c r="X431" s="266"/>
      <c r="Y431" s="266"/>
      <c r="Z431" s="266"/>
      <c r="AA431" s="266"/>
    </row>
    <row r="432" spans="1:27" s="593" customFormat="1" x14ac:dyDescent="0.2">
      <c r="A432" s="589"/>
      <c r="B432" s="589"/>
      <c r="C432" s="589"/>
      <c r="D432" s="589"/>
      <c r="E432" s="611"/>
      <c r="F432" s="611"/>
      <c r="G432" s="611"/>
      <c r="H432" s="611"/>
      <c r="I432" s="611"/>
      <c r="J432" s="611"/>
      <c r="K432" s="611"/>
      <c r="M432" s="266"/>
      <c r="N432" s="266"/>
      <c r="O432" s="266"/>
      <c r="P432" s="266"/>
      <c r="Q432" s="266"/>
      <c r="R432" s="266"/>
      <c r="S432" s="266"/>
      <c r="T432" s="266"/>
      <c r="U432" s="266"/>
      <c r="V432" s="266"/>
      <c r="W432" s="266"/>
      <c r="X432" s="266"/>
      <c r="Y432" s="266"/>
      <c r="Z432" s="266"/>
      <c r="AA432" s="266"/>
    </row>
    <row r="433" spans="1:27" s="593" customFormat="1" x14ac:dyDescent="0.2">
      <c r="A433" s="589"/>
      <c r="B433" s="589"/>
      <c r="C433" s="589"/>
      <c r="D433" s="589"/>
      <c r="E433" s="611"/>
      <c r="F433" s="611"/>
      <c r="G433" s="611"/>
      <c r="H433" s="611"/>
      <c r="I433" s="611"/>
      <c r="J433" s="611"/>
      <c r="K433" s="611"/>
      <c r="M433" s="266"/>
      <c r="N433" s="266"/>
      <c r="O433" s="266"/>
      <c r="P433" s="266"/>
      <c r="Q433" s="266"/>
      <c r="R433" s="266"/>
      <c r="S433" s="266"/>
      <c r="T433" s="266"/>
      <c r="U433" s="266"/>
      <c r="V433" s="266"/>
      <c r="W433" s="266"/>
      <c r="X433" s="266"/>
      <c r="Y433" s="266"/>
      <c r="Z433" s="266"/>
      <c r="AA433" s="266"/>
    </row>
    <row r="434" spans="1:27" s="593" customFormat="1" x14ac:dyDescent="0.2">
      <c r="A434" s="589"/>
      <c r="B434" s="589"/>
      <c r="C434" s="589"/>
      <c r="D434" s="589"/>
      <c r="E434" s="611"/>
      <c r="F434" s="611"/>
      <c r="G434" s="611"/>
      <c r="H434" s="611"/>
      <c r="I434" s="611"/>
      <c r="J434" s="611"/>
      <c r="K434" s="611"/>
      <c r="M434" s="266"/>
      <c r="N434" s="266"/>
      <c r="O434" s="266"/>
      <c r="P434" s="266"/>
      <c r="Q434" s="266"/>
      <c r="R434" s="266"/>
      <c r="S434" s="266"/>
      <c r="T434" s="266"/>
      <c r="U434" s="266"/>
      <c r="V434" s="266"/>
      <c r="W434" s="266"/>
      <c r="X434" s="266"/>
      <c r="Y434" s="266"/>
      <c r="Z434" s="266"/>
      <c r="AA434" s="266"/>
    </row>
    <row r="435" spans="1:27" s="593" customFormat="1" x14ac:dyDescent="0.2">
      <c r="A435" s="589"/>
      <c r="B435" s="589"/>
      <c r="C435" s="589"/>
      <c r="D435" s="589"/>
      <c r="E435" s="611"/>
      <c r="F435" s="611"/>
      <c r="G435" s="611"/>
      <c r="H435" s="611"/>
      <c r="I435" s="611"/>
      <c r="J435" s="611"/>
      <c r="K435" s="611"/>
      <c r="M435" s="266"/>
      <c r="N435" s="266"/>
      <c r="O435" s="266"/>
      <c r="P435" s="266"/>
      <c r="Q435" s="266"/>
      <c r="R435" s="266"/>
      <c r="S435" s="266"/>
      <c r="T435" s="266"/>
      <c r="U435" s="266"/>
      <c r="V435" s="266"/>
      <c r="W435" s="266"/>
      <c r="X435" s="266"/>
      <c r="Y435" s="266"/>
      <c r="Z435" s="266"/>
      <c r="AA435" s="266"/>
    </row>
    <row r="436" spans="1:27" s="593" customFormat="1" x14ac:dyDescent="0.2">
      <c r="A436" s="589"/>
      <c r="B436" s="589"/>
      <c r="C436" s="589"/>
      <c r="D436" s="589"/>
      <c r="E436" s="611"/>
      <c r="F436" s="611"/>
      <c r="G436" s="611"/>
      <c r="H436" s="611"/>
      <c r="I436" s="611"/>
      <c r="J436" s="611"/>
      <c r="K436" s="611"/>
      <c r="M436" s="266"/>
      <c r="N436" s="266"/>
      <c r="O436" s="266"/>
      <c r="P436" s="266"/>
      <c r="Q436" s="266"/>
      <c r="R436" s="266"/>
      <c r="S436" s="266"/>
      <c r="T436" s="266"/>
      <c r="U436" s="266"/>
      <c r="V436" s="266"/>
      <c r="W436" s="266"/>
      <c r="X436" s="266"/>
      <c r="Y436" s="266"/>
      <c r="Z436" s="266"/>
      <c r="AA436" s="266"/>
    </row>
    <row r="437" spans="1:27" s="593" customFormat="1" x14ac:dyDescent="0.2">
      <c r="A437" s="589"/>
      <c r="B437" s="589"/>
      <c r="C437" s="589"/>
      <c r="D437" s="589"/>
      <c r="E437" s="611"/>
      <c r="F437" s="611"/>
      <c r="G437" s="611"/>
      <c r="H437" s="611"/>
      <c r="I437" s="611"/>
      <c r="J437" s="611"/>
      <c r="K437" s="611"/>
      <c r="M437" s="266"/>
      <c r="N437" s="266"/>
      <c r="O437" s="266"/>
      <c r="P437" s="266"/>
      <c r="Q437" s="266"/>
      <c r="R437" s="266"/>
      <c r="S437" s="266"/>
      <c r="T437" s="266"/>
      <c r="U437" s="266"/>
      <c r="V437" s="266"/>
      <c r="W437" s="266"/>
      <c r="X437" s="266"/>
      <c r="Y437" s="266"/>
      <c r="Z437" s="266"/>
      <c r="AA437" s="266"/>
    </row>
    <row r="438" spans="1:27" s="593" customFormat="1" x14ac:dyDescent="0.2">
      <c r="A438" s="589"/>
      <c r="B438" s="589"/>
      <c r="C438" s="589"/>
      <c r="D438" s="589"/>
      <c r="E438" s="611"/>
      <c r="F438" s="611"/>
      <c r="G438" s="611"/>
      <c r="H438" s="611"/>
      <c r="I438" s="611"/>
      <c r="J438" s="611"/>
      <c r="K438" s="611"/>
      <c r="M438" s="266"/>
      <c r="N438" s="266"/>
      <c r="O438" s="266"/>
      <c r="P438" s="266"/>
      <c r="Q438" s="266"/>
      <c r="R438" s="266"/>
      <c r="S438" s="266"/>
      <c r="T438" s="266"/>
      <c r="U438" s="266"/>
      <c r="V438" s="266"/>
      <c r="W438" s="266"/>
      <c r="X438" s="266"/>
      <c r="Y438" s="266"/>
      <c r="Z438" s="266"/>
      <c r="AA438" s="266"/>
    </row>
    <row r="439" spans="1:27" s="593" customFormat="1" x14ac:dyDescent="0.2">
      <c r="A439" s="589"/>
      <c r="B439" s="589"/>
      <c r="C439" s="589"/>
      <c r="D439" s="589"/>
      <c r="E439" s="611"/>
      <c r="F439" s="611"/>
      <c r="G439" s="611"/>
      <c r="H439" s="611"/>
      <c r="I439" s="611"/>
      <c r="J439" s="611"/>
      <c r="K439" s="611"/>
      <c r="M439" s="266"/>
      <c r="N439" s="266"/>
      <c r="O439" s="266"/>
      <c r="P439" s="266"/>
      <c r="Q439" s="266"/>
      <c r="R439" s="266"/>
      <c r="S439" s="266"/>
      <c r="T439" s="266"/>
      <c r="U439" s="266"/>
      <c r="V439" s="266"/>
      <c r="W439" s="266"/>
      <c r="X439" s="266"/>
      <c r="Y439" s="266"/>
      <c r="Z439" s="266"/>
      <c r="AA439" s="266"/>
    </row>
    <row r="440" spans="1:27" s="593" customFormat="1" x14ac:dyDescent="0.2">
      <c r="A440" s="589"/>
      <c r="B440" s="589"/>
      <c r="C440" s="589"/>
      <c r="D440" s="589"/>
      <c r="E440" s="611"/>
      <c r="F440" s="611"/>
      <c r="G440" s="611"/>
      <c r="H440" s="611"/>
      <c r="I440" s="611"/>
      <c r="J440" s="611"/>
      <c r="K440" s="611"/>
      <c r="M440" s="266"/>
      <c r="N440" s="266"/>
      <c r="O440" s="266"/>
      <c r="P440" s="266"/>
      <c r="Q440" s="266"/>
      <c r="R440" s="266"/>
      <c r="S440" s="266"/>
      <c r="T440" s="266"/>
      <c r="U440" s="266"/>
      <c r="V440" s="266"/>
      <c r="W440" s="266"/>
      <c r="X440" s="266"/>
      <c r="Y440" s="266"/>
      <c r="Z440" s="266"/>
      <c r="AA440" s="266"/>
    </row>
    <row r="441" spans="1:27" s="593" customFormat="1" x14ac:dyDescent="0.2">
      <c r="A441" s="589"/>
      <c r="B441" s="589"/>
      <c r="C441" s="589"/>
      <c r="D441" s="589"/>
      <c r="E441" s="611"/>
      <c r="F441" s="611"/>
      <c r="G441" s="611"/>
      <c r="H441" s="611"/>
      <c r="I441" s="611"/>
      <c r="J441" s="611"/>
      <c r="K441" s="611"/>
      <c r="M441" s="266"/>
      <c r="N441" s="266"/>
      <c r="O441" s="266"/>
      <c r="P441" s="266"/>
      <c r="Q441" s="266"/>
      <c r="R441" s="266"/>
      <c r="S441" s="266"/>
      <c r="T441" s="266"/>
      <c r="U441" s="266"/>
      <c r="V441" s="266"/>
      <c r="W441" s="266"/>
      <c r="X441" s="266"/>
      <c r="Y441" s="266"/>
      <c r="Z441" s="266"/>
      <c r="AA441" s="266"/>
    </row>
    <row r="442" spans="1:27" s="593" customFormat="1" x14ac:dyDescent="0.2">
      <c r="A442" s="589"/>
      <c r="B442" s="589"/>
      <c r="C442" s="589"/>
      <c r="D442" s="589"/>
      <c r="E442" s="611"/>
      <c r="F442" s="611"/>
      <c r="G442" s="611"/>
      <c r="H442" s="611"/>
      <c r="I442" s="611"/>
      <c r="J442" s="611"/>
      <c r="K442" s="611"/>
      <c r="M442" s="266"/>
      <c r="N442" s="266"/>
      <c r="O442" s="266"/>
      <c r="P442" s="266"/>
      <c r="Q442" s="266"/>
      <c r="R442" s="266"/>
      <c r="S442" s="266"/>
      <c r="T442" s="266"/>
      <c r="U442" s="266"/>
      <c r="V442" s="266"/>
      <c r="W442" s="266"/>
      <c r="X442" s="266"/>
      <c r="Y442" s="266"/>
      <c r="Z442" s="266"/>
      <c r="AA442" s="266"/>
    </row>
    <row r="443" spans="1:27" s="593" customFormat="1" x14ac:dyDescent="0.2">
      <c r="A443" s="589"/>
      <c r="B443" s="589"/>
      <c r="C443" s="589"/>
      <c r="D443" s="589"/>
      <c r="E443" s="611"/>
      <c r="F443" s="611"/>
      <c r="G443" s="611"/>
      <c r="H443" s="611"/>
      <c r="I443" s="611"/>
      <c r="J443" s="611"/>
      <c r="K443" s="611"/>
      <c r="M443" s="266"/>
      <c r="N443" s="266"/>
      <c r="O443" s="266"/>
      <c r="P443" s="266"/>
      <c r="Q443" s="266"/>
      <c r="R443" s="266"/>
      <c r="S443" s="266"/>
      <c r="T443" s="266"/>
      <c r="U443" s="266"/>
      <c r="V443" s="266"/>
      <c r="W443" s="266"/>
      <c r="X443" s="266"/>
      <c r="Y443" s="266"/>
      <c r="Z443" s="266"/>
      <c r="AA443" s="266"/>
    </row>
    <row r="444" spans="1:27" s="593" customFormat="1" x14ac:dyDescent="0.2">
      <c r="A444" s="589"/>
      <c r="B444" s="589"/>
      <c r="C444" s="589"/>
      <c r="D444" s="589"/>
      <c r="E444" s="611"/>
      <c r="F444" s="611"/>
      <c r="G444" s="611"/>
      <c r="H444" s="611"/>
      <c r="I444" s="611"/>
      <c r="J444" s="611"/>
      <c r="K444" s="611"/>
      <c r="M444" s="266"/>
      <c r="N444" s="266"/>
      <c r="O444" s="266"/>
      <c r="P444" s="266"/>
      <c r="Q444" s="266"/>
      <c r="R444" s="266"/>
      <c r="S444" s="266"/>
      <c r="T444" s="266"/>
      <c r="U444" s="266"/>
      <c r="V444" s="266"/>
      <c r="W444" s="266"/>
      <c r="X444" s="266"/>
      <c r="Y444" s="266"/>
      <c r="Z444" s="266"/>
      <c r="AA444" s="266"/>
    </row>
    <row r="445" spans="1:27" s="593" customFormat="1" x14ac:dyDescent="0.2">
      <c r="A445" s="589"/>
      <c r="B445" s="589"/>
      <c r="C445" s="589"/>
      <c r="D445" s="589"/>
      <c r="E445" s="611"/>
      <c r="F445" s="611"/>
      <c r="G445" s="611"/>
      <c r="H445" s="611"/>
      <c r="I445" s="611"/>
      <c r="J445" s="611"/>
      <c r="K445" s="611"/>
      <c r="M445" s="266"/>
      <c r="N445" s="266"/>
      <c r="O445" s="266"/>
      <c r="P445" s="266"/>
      <c r="Q445" s="266"/>
      <c r="R445" s="266"/>
      <c r="S445" s="266"/>
      <c r="T445" s="266"/>
      <c r="U445" s="266"/>
      <c r="V445" s="266"/>
      <c r="W445" s="266"/>
      <c r="X445" s="266"/>
      <c r="Y445" s="266"/>
      <c r="Z445" s="266"/>
      <c r="AA445" s="266"/>
    </row>
    <row r="446" spans="1:27" s="593" customFormat="1" x14ac:dyDescent="0.2">
      <c r="A446" s="589"/>
      <c r="B446" s="589"/>
      <c r="C446" s="589"/>
      <c r="D446" s="589"/>
      <c r="E446" s="611"/>
      <c r="F446" s="611"/>
      <c r="G446" s="611"/>
      <c r="H446" s="611"/>
      <c r="I446" s="611"/>
      <c r="J446" s="611"/>
      <c r="K446" s="611"/>
      <c r="M446" s="266"/>
      <c r="N446" s="266"/>
      <c r="O446" s="266"/>
      <c r="P446" s="266"/>
      <c r="Q446" s="266"/>
      <c r="R446" s="266"/>
      <c r="S446" s="266"/>
      <c r="T446" s="266"/>
      <c r="U446" s="266"/>
      <c r="V446" s="266"/>
      <c r="W446" s="266"/>
      <c r="X446" s="266"/>
      <c r="Y446" s="266"/>
      <c r="Z446" s="266"/>
      <c r="AA446" s="266"/>
    </row>
    <row r="447" spans="1:27" s="593" customFormat="1" x14ac:dyDescent="0.2">
      <c r="A447" s="589"/>
      <c r="B447" s="589"/>
      <c r="C447" s="589"/>
      <c r="D447" s="589"/>
      <c r="E447" s="611"/>
      <c r="F447" s="611"/>
      <c r="G447" s="611"/>
      <c r="H447" s="611"/>
      <c r="I447" s="611"/>
      <c r="J447" s="611"/>
      <c r="K447" s="611"/>
      <c r="M447" s="266"/>
      <c r="N447" s="266"/>
      <c r="O447" s="266"/>
      <c r="P447" s="266"/>
      <c r="Q447" s="266"/>
      <c r="R447" s="266"/>
      <c r="S447" s="266"/>
      <c r="T447" s="266"/>
      <c r="U447" s="266"/>
      <c r="V447" s="266"/>
      <c r="W447" s="266"/>
      <c r="X447" s="266"/>
      <c r="Y447" s="266"/>
      <c r="Z447" s="266"/>
      <c r="AA447" s="266"/>
    </row>
    <row r="448" spans="1:27" s="593" customFormat="1" x14ac:dyDescent="0.2">
      <c r="A448" s="589"/>
      <c r="B448" s="589"/>
      <c r="C448" s="589"/>
      <c r="D448" s="589"/>
      <c r="E448" s="611"/>
      <c r="F448" s="611"/>
      <c r="G448" s="611"/>
      <c r="H448" s="611"/>
      <c r="I448" s="611"/>
      <c r="J448" s="611"/>
      <c r="K448" s="611"/>
      <c r="M448" s="266"/>
      <c r="N448" s="266"/>
      <c r="O448" s="266"/>
      <c r="P448" s="266"/>
      <c r="Q448" s="266"/>
      <c r="R448" s="266"/>
      <c r="S448" s="266"/>
      <c r="T448" s="266"/>
      <c r="U448" s="266"/>
      <c r="V448" s="266"/>
      <c r="W448" s="266"/>
      <c r="X448" s="266"/>
      <c r="Y448" s="266"/>
      <c r="Z448" s="266"/>
      <c r="AA448" s="266"/>
    </row>
    <row r="449" spans="1:27" s="593" customFormat="1" x14ac:dyDescent="0.2">
      <c r="A449" s="589"/>
      <c r="B449" s="589"/>
      <c r="C449" s="589"/>
      <c r="D449" s="589"/>
      <c r="E449" s="611"/>
      <c r="F449" s="611"/>
      <c r="G449" s="611"/>
      <c r="H449" s="611"/>
      <c r="I449" s="611"/>
      <c r="J449" s="611"/>
      <c r="K449" s="611"/>
      <c r="M449" s="266"/>
      <c r="N449" s="266"/>
      <c r="O449" s="266"/>
      <c r="P449" s="266"/>
      <c r="Q449" s="266"/>
      <c r="R449" s="266"/>
      <c r="S449" s="266"/>
      <c r="T449" s="266"/>
      <c r="U449" s="266"/>
      <c r="V449" s="266"/>
      <c r="W449" s="266"/>
      <c r="X449" s="266"/>
      <c r="Y449" s="266"/>
      <c r="Z449" s="266"/>
      <c r="AA449" s="266"/>
    </row>
    <row r="450" spans="1:27" s="593" customFormat="1" x14ac:dyDescent="0.2">
      <c r="A450" s="589"/>
      <c r="B450" s="589"/>
      <c r="C450" s="589"/>
      <c r="D450" s="589"/>
      <c r="E450" s="611"/>
      <c r="F450" s="611"/>
      <c r="G450" s="611"/>
      <c r="H450" s="611"/>
      <c r="I450" s="611"/>
      <c r="J450" s="611"/>
      <c r="K450" s="611"/>
      <c r="M450" s="266"/>
      <c r="N450" s="266"/>
      <c r="O450" s="266"/>
      <c r="P450" s="266"/>
      <c r="Q450" s="266"/>
      <c r="R450" s="266"/>
      <c r="S450" s="266"/>
      <c r="T450" s="266"/>
      <c r="U450" s="266"/>
      <c r="V450" s="266"/>
      <c r="W450" s="266"/>
      <c r="X450" s="266"/>
      <c r="Y450" s="266"/>
      <c r="Z450" s="266"/>
      <c r="AA450" s="266"/>
    </row>
    <row r="451" spans="1:27" s="593" customFormat="1" x14ac:dyDescent="0.2">
      <c r="A451" s="589"/>
      <c r="B451" s="589"/>
      <c r="C451" s="589"/>
      <c r="D451" s="589"/>
      <c r="E451" s="611"/>
      <c r="F451" s="611"/>
      <c r="G451" s="611"/>
      <c r="H451" s="611"/>
      <c r="I451" s="611"/>
      <c r="J451" s="611"/>
      <c r="K451" s="611"/>
      <c r="M451" s="266"/>
      <c r="N451" s="266"/>
      <c r="O451" s="266"/>
      <c r="P451" s="266"/>
      <c r="Q451" s="266"/>
      <c r="R451" s="266"/>
      <c r="S451" s="266"/>
      <c r="T451" s="266"/>
      <c r="U451" s="266"/>
      <c r="V451" s="266"/>
      <c r="W451" s="266"/>
      <c r="X451" s="266"/>
      <c r="Y451" s="266"/>
      <c r="Z451" s="266"/>
      <c r="AA451" s="266"/>
    </row>
    <row r="452" spans="1:27" s="593" customFormat="1" x14ac:dyDescent="0.2">
      <c r="A452" s="589"/>
      <c r="B452" s="589"/>
      <c r="C452" s="589"/>
      <c r="D452" s="589"/>
      <c r="E452" s="611"/>
      <c r="F452" s="611"/>
      <c r="G452" s="611"/>
      <c r="H452" s="611"/>
      <c r="I452" s="611"/>
      <c r="J452" s="611"/>
      <c r="K452" s="611"/>
      <c r="M452" s="266"/>
      <c r="N452" s="266"/>
      <c r="O452" s="266"/>
      <c r="P452" s="266"/>
      <c r="Q452" s="266"/>
      <c r="R452" s="266"/>
      <c r="S452" s="266"/>
      <c r="T452" s="266"/>
      <c r="U452" s="266"/>
      <c r="V452" s="266"/>
      <c r="W452" s="266"/>
      <c r="X452" s="266"/>
      <c r="Y452" s="266"/>
      <c r="Z452" s="266"/>
      <c r="AA452" s="266"/>
    </row>
    <row r="453" spans="1:27" s="593" customFormat="1" x14ac:dyDescent="0.2">
      <c r="A453" s="589"/>
      <c r="B453" s="589"/>
      <c r="C453" s="589"/>
      <c r="D453" s="589"/>
      <c r="E453" s="611"/>
      <c r="F453" s="611"/>
      <c r="G453" s="611"/>
      <c r="H453" s="611"/>
      <c r="I453" s="611"/>
      <c r="J453" s="611"/>
      <c r="K453" s="611"/>
      <c r="M453" s="266"/>
      <c r="N453" s="266"/>
      <c r="O453" s="266"/>
      <c r="P453" s="266"/>
      <c r="Q453" s="266"/>
      <c r="R453" s="266"/>
      <c r="S453" s="266"/>
      <c r="T453" s="266"/>
      <c r="U453" s="266"/>
      <c r="V453" s="266"/>
      <c r="W453" s="266"/>
      <c r="X453" s="266"/>
      <c r="Y453" s="266"/>
      <c r="Z453" s="266"/>
      <c r="AA453" s="266"/>
    </row>
    <row r="454" spans="1:27" s="593" customFormat="1" x14ac:dyDescent="0.2">
      <c r="A454" s="589"/>
      <c r="B454" s="589"/>
      <c r="C454" s="589"/>
      <c r="D454" s="589"/>
      <c r="E454" s="611"/>
      <c r="F454" s="611"/>
      <c r="G454" s="611"/>
      <c r="H454" s="611"/>
      <c r="I454" s="611"/>
      <c r="J454" s="611"/>
      <c r="K454" s="611"/>
      <c r="M454" s="266"/>
      <c r="N454" s="266"/>
      <c r="O454" s="266"/>
      <c r="P454" s="266"/>
      <c r="Q454" s="266"/>
      <c r="R454" s="266"/>
      <c r="S454" s="266"/>
      <c r="T454" s="266"/>
      <c r="U454" s="266"/>
      <c r="V454" s="266"/>
      <c r="W454" s="266"/>
      <c r="X454" s="266"/>
      <c r="Y454" s="266"/>
      <c r="Z454" s="266"/>
      <c r="AA454" s="266"/>
    </row>
    <row r="455" spans="1:27" s="593" customFormat="1" x14ac:dyDescent="0.2">
      <c r="A455" s="589"/>
      <c r="B455" s="589"/>
      <c r="C455" s="589"/>
      <c r="D455" s="589"/>
      <c r="E455" s="611"/>
      <c r="F455" s="611"/>
      <c r="G455" s="611"/>
      <c r="H455" s="611"/>
      <c r="I455" s="611"/>
      <c r="J455" s="611"/>
      <c r="K455" s="611"/>
      <c r="M455" s="266"/>
      <c r="N455" s="266"/>
      <c r="O455" s="266"/>
      <c r="P455" s="266"/>
      <c r="Q455" s="266"/>
      <c r="R455" s="266"/>
      <c r="S455" s="266"/>
      <c r="T455" s="266"/>
      <c r="U455" s="266"/>
      <c r="V455" s="266"/>
      <c r="W455" s="266"/>
      <c r="X455" s="266"/>
      <c r="Y455" s="266"/>
      <c r="Z455" s="266"/>
      <c r="AA455" s="266"/>
    </row>
    <row r="456" spans="1:27" s="593" customFormat="1" x14ac:dyDescent="0.2">
      <c r="A456" s="589"/>
      <c r="B456" s="589"/>
      <c r="C456" s="589"/>
      <c r="D456" s="589"/>
      <c r="E456" s="611"/>
      <c r="F456" s="611"/>
      <c r="G456" s="611"/>
      <c r="H456" s="611"/>
      <c r="I456" s="611"/>
      <c r="J456" s="611"/>
      <c r="K456" s="611"/>
      <c r="M456" s="266"/>
      <c r="N456" s="266"/>
      <c r="O456" s="266"/>
      <c r="P456" s="266"/>
      <c r="Q456" s="266"/>
      <c r="R456" s="266"/>
      <c r="S456" s="266"/>
      <c r="T456" s="266"/>
      <c r="U456" s="266"/>
      <c r="V456" s="266"/>
      <c r="W456" s="266"/>
      <c r="X456" s="266"/>
      <c r="Y456" s="266"/>
      <c r="Z456" s="266"/>
      <c r="AA456" s="266"/>
    </row>
    <row r="457" spans="1:27" s="593" customFormat="1" x14ac:dyDescent="0.2">
      <c r="A457" s="589"/>
      <c r="B457" s="589"/>
      <c r="C457" s="589"/>
      <c r="D457" s="589"/>
      <c r="E457" s="611"/>
      <c r="F457" s="611"/>
      <c r="G457" s="611"/>
      <c r="H457" s="611"/>
      <c r="I457" s="611"/>
      <c r="J457" s="611"/>
      <c r="K457" s="611"/>
      <c r="M457" s="266"/>
      <c r="N457" s="266"/>
      <c r="O457" s="266"/>
      <c r="P457" s="266"/>
      <c r="Q457" s="266"/>
      <c r="R457" s="266"/>
      <c r="S457" s="266"/>
      <c r="T457" s="266"/>
      <c r="U457" s="266"/>
      <c r="V457" s="266"/>
      <c r="W457" s="266"/>
      <c r="X457" s="266"/>
      <c r="Y457" s="266"/>
      <c r="Z457" s="266"/>
      <c r="AA457" s="266"/>
    </row>
    <row r="458" spans="1:27" s="593" customFormat="1" x14ac:dyDescent="0.2">
      <c r="A458" s="589"/>
      <c r="B458" s="589"/>
      <c r="C458" s="589"/>
      <c r="D458" s="589"/>
      <c r="E458" s="611"/>
      <c r="F458" s="611"/>
      <c r="G458" s="611"/>
      <c r="H458" s="611"/>
      <c r="I458" s="611"/>
      <c r="J458" s="611"/>
      <c r="K458" s="611"/>
      <c r="M458" s="266"/>
      <c r="N458" s="266"/>
      <c r="O458" s="266"/>
      <c r="P458" s="266"/>
      <c r="Q458" s="266"/>
      <c r="R458" s="266"/>
      <c r="S458" s="266"/>
      <c r="T458" s="266"/>
      <c r="U458" s="266"/>
      <c r="V458" s="266"/>
      <c r="W458" s="266"/>
      <c r="X458" s="266"/>
      <c r="Y458" s="266"/>
      <c r="Z458" s="266"/>
      <c r="AA458" s="266"/>
    </row>
    <row r="459" spans="1:27" s="593" customFormat="1" x14ac:dyDescent="0.2">
      <c r="A459" s="589"/>
      <c r="B459" s="589"/>
      <c r="C459" s="589"/>
      <c r="D459" s="589"/>
      <c r="E459" s="611"/>
      <c r="F459" s="611"/>
      <c r="G459" s="611"/>
      <c r="H459" s="611"/>
      <c r="I459" s="611"/>
      <c r="J459" s="611"/>
      <c r="K459" s="611"/>
      <c r="M459" s="266"/>
      <c r="N459" s="266"/>
      <c r="O459" s="266"/>
      <c r="P459" s="266"/>
      <c r="Q459" s="266"/>
      <c r="R459" s="266"/>
      <c r="S459" s="266"/>
      <c r="T459" s="266"/>
      <c r="U459" s="266"/>
      <c r="V459" s="266"/>
      <c r="W459" s="266"/>
      <c r="X459" s="266"/>
      <c r="Y459" s="266"/>
      <c r="Z459" s="266"/>
      <c r="AA459" s="266"/>
    </row>
    <row r="460" spans="1:27" s="593" customFormat="1" x14ac:dyDescent="0.2">
      <c r="A460" s="589"/>
      <c r="B460" s="589"/>
      <c r="C460" s="589"/>
      <c r="D460" s="589"/>
      <c r="E460" s="611"/>
      <c r="F460" s="611"/>
      <c r="G460" s="611"/>
      <c r="H460" s="611"/>
      <c r="I460" s="611"/>
      <c r="J460" s="611"/>
      <c r="K460" s="611"/>
      <c r="M460" s="266"/>
      <c r="N460" s="266"/>
      <c r="O460" s="266"/>
      <c r="P460" s="266"/>
      <c r="Q460" s="266"/>
      <c r="R460" s="266"/>
      <c r="S460" s="266"/>
      <c r="T460" s="266"/>
      <c r="U460" s="266"/>
      <c r="V460" s="266"/>
      <c r="W460" s="266"/>
      <c r="X460" s="266"/>
      <c r="Y460" s="266"/>
      <c r="Z460" s="266"/>
      <c r="AA460" s="266"/>
    </row>
    <row r="461" spans="1:27" s="593" customFormat="1" x14ac:dyDescent="0.2">
      <c r="A461" s="589"/>
      <c r="B461" s="589"/>
      <c r="C461" s="589"/>
      <c r="D461" s="589"/>
      <c r="E461" s="611"/>
      <c r="F461" s="611"/>
      <c r="G461" s="611"/>
      <c r="H461" s="611"/>
      <c r="I461" s="611"/>
      <c r="J461" s="611"/>
      <c r="K461" s="611"/>
      <c r="M461" s="266"/>
      <c r="N461" s="266"/>
      <c r="O461" s="266"/>
      <c r="P461" s="266"/>
      <c r="Q461" s="266"/>
      <c r="R461" s="266"/>
      <c r="S461" s="266"/>
      <c r="T461" s="266"/>
      <c r="U461" s="266"/>
      <c r="V461" s="266"/>
      <c r="W461" s="266"/>
      <c r="X461" s="266"/>
      <c r="Y461" s="266"/>
      <c r="Z461" s="266"/>
      <c r="AA461" s="266"/>
    </row>
    <row r="462" spans="1:27" s="593" customFormat="1" x14ac:dyDescent="0.2">
      <c r="A462" s="589"/>
      <c r="B462" s="589"/>
      <c r="C462" s="589"/>
      <c r="D462" s="589"/>
      <c r="E462" s="611"/>
      <c r="F462" s="611"/>
      <c r="G462" s="611"/>
      <c r="H462" s="611"/>
      <c r="I462" s="611"/>
      <c r="J462" s="611"/>
      <c r="K462" s="611"/>
      <c r="M462" s="266"/>
      <c r="N462" s="266"/>
      <c r="O462" s="266"/>
      <c r="P462" s="266"/>
      <c r="Q462" s="266"/>
      <c r="R462" s="266"/>
      <c r="S462" s="266"/>
      <c r="T462" s="266"/>
      <c r="U462" s="266"/>
      <c r="V462" s="266"/>
      <c r="W462" s="266"/>
      <c r="X462" s="266"/>
      <c r="Y462" s="266"/>
      <c r="Z462" s="266"/>
      <c r="AA462" s="266"/>
    </row>
    <row r="463" spans="1:27" s="593" customFormat="1" x14ac:dyDescent="0.2">
      <c r="A463" s="589"/>
      <c r="B463" s="589"/>
      <c r="C463" s="589"/>
      <c r="D463" s="589"/>
      <c r="E463" s="611"/>
      <c r="F463" s="611"/>
      <c r="G463" s="611"/>
      <c r="H463" s="611"/>
      <c r="I463" s="611"/>
      <c r="J463" s="611"/>
      <c r="K463" s="611"/>
      <c r="M463" s="266"/>
      <c r="N463" s="266"/>
      <c r="O463" s="266"/>
      <c r="P463" s="266"/>
      <c r="Q463" s="266"/>
      <c r="R463" s="266"/>
      <c r="S463" s="266"/>
      <c r="T463" s="266"/>
      <c r="U463" s="266"/>
      <c r="V463" s="266"/>
      <c r="W463" s="266"/>
      <c r="X463" s="266"/>
      <c r="Y463" s="266"/>
      <c r="Z463" s="266"/>
      <c r="AA463" s="266"/>
    </row>
    <row r="464" spans="1:27" s="593" customFormat="1" x14ac:dyDescent="0.2">
      <c r="A464" s="589"/>
      <c r="B464" s="589"/>
      <c r="C464" s="589"/>
      <c r="D464" s="589"/>
      <c r="E464" s="611"/>
      <c r="F464" s="611"/>
      <c r="G464" s="611"/>
      <c r="H464" s="611"/>
      <c r="I464" s="611"/>
      <c r="J464" s="611"/>
      <c r="K464" s="611"/>
      <c r="M464" s="266"/>
      <c r="N464" s="266"/>
      <c r="O464" s="266"/>
      <c r="P464" s="266"/>
      <c r="Q464" s="266"/>
      <c r="R464" s="266"/>
      <c r="S464" s="266"/>
      <c r="T464" s="266"/>
      <c r="U464" s="266"/>
      <c r="V464" s="266"/>
      <c r="W464" s="266"/>
      <c r="X464" s="266"/>
      <c r="Y464" s="266"/>
      <c r="Z464" s="266"/>
      <c r="AA464" s="266"/>
    </row>
    <row r="465" spans="1:27" s="593" customFormat="1" x14ac:dyDescent="0.2">
      <c r="A465" s="589"/>
      <c r="B465" s="589"/>
      <c r="C465" s="589"/>
      <c r="D465" s="589"/>
      <c r="E465" s="611"/>
      <c r="F465" s="611"/>
      <c r="G465" s="611"/>
      <c r="H465" s="611"/>
      <c r="I465" s="611"/>
      <c r="J465" s="611"/>
      <c r="K465" s="611"/>
      <c r="M465" s="266"/>
      <c r="N465" s="266"/>
      <c r="O465" s="266"/>
      <c r="P465" s="266"/>
      <c r="Q465" s="266"/>
      <c r="R465" s="266"/>
      <c r="S465" s="266"/>
      <c r="T465" s="266"/>
      <c r="U465" s="266"/>
      <c r="V465" s="266"/>
      <c r="W465" s="266"/>
      <c r="X465" s="266"/>
      <c r="Y465" s="266"/>
      <c r="Z465" s="266"/>
      <c r="AA465" s="266"/>
    </row>
    <row r="466" spans="1:27" s="593" customFormat="1" x14ac:dyDescent="0.2">
      <c r="A466" s="589"/>
      <c r="B466" s="589"/>
      <c r="C466" s="589"/>
      <c r="D466" s="589"/>
      <c r="E466" s="611"/>
      <c r="F466" s="611"/>
      <c r="G466" s="611"/>
      <c r="H466" s="611"/>
      <c r="I466" s="611"/>
      <c r="J466" s="611"/>
      <c r="K466" s="611"/>
      <c r="M466" s="266"/>
      <c r="N466" s="266"/>
      <c r="O466" s="266"/>
      <c r="P466" s="266"/>
      <c r="Q466" s="266"/>
      <c r="R466" s="266"/>
      <c r="S466" s="266"/>
      <c r="T466" s="266"/>
      <c r="U466" s="266"/>
      <c r="V466" s="266"/>
      <c r="W466" s="266"/>
      <c r="X466" s="266"/>
      <c r="Y466" s="266"/>
      <c r="Z466" s="266"/>
      <c r="AA466" s="266"/>
    </row>
    <row r="467" spans="1:27" s="593" customFormat="1" x14ac:dyDescent="0.2">
      <c r="A467" s="589"/>
      <c r="B467" s="589"/>
      <c r="C467" s="589"/>
      <c r="D467" s="589"/>
      <c r="E467" s="611"/>
      <c r="F467" s="611"/>
      <c r="G467" s="611"/>
      <c r="H467" s="611"/>
      <c r="I467" s="611"/>
      <c r="J467" s="611"/>
      <c r="K467" s="611"/>
      <c r="M467" s="266"/>
      <c r="N467" s="266"/>
      <c r="O467" s="266"/>
      <c r="P467" s="266"/>
      <c r="Q467" s="266"/>
      <c r="R467" s="266"/>
      <c r="S467" s="266"/>
      <c r="T467" s="266"/>
      <c r="U467" s="266"/>
      <c r="V467" s="266"/>
      <c r="W467" s="266"/>
      <c r="X467" s="266"/>
      <c r="Y467" s="266"/>
      <c r="Z467" s="266"/>
      <c r="AA467" s="266"/>
    </row>
    <row r="468" spans="1:27" s="593" customFormat="1" x14ac:dyDescent="0.2">
      <c r="A468" s="589"/>
      <c r="B468" s="589"/>
      <c r="C468" s="589"/>
      <c r="D468" s="589"/>
      <c r="E468" s="611"/>
      <c r="F468" s="611"/>
      <c r="G468" s="611"/>
      <c r="H468" s="611"/>
      <c r="I468" s="611"/>
      <c r="J468" s="611"/>
      <c r="K468" s="611"/>
      <c r="M468" s="266"/>
      <c r="N468" s="266"/>
      <c r="O468" s="266"/>
      <c r="P468" s="266"/>
      <c r="Q468" s="266"/>
      <c r="R468" s="266"/>
      <c r="S468" s="266"/>
      <c r="T468" s="266"/>
      <c r="U468" s="266"/>
      <c r="V468" s="266"/>
      <c r="W468" s="266"/>
      <c r="X468" s="266"/>
      <c r="Y468" s="266"/>
      <c r="Z468" s="266"/>
      <c r="AA468" s="266"/>
    </row>
    <row r="469" spans="1:27" s="593" customFormat="1" x14ac:dyDescent="0.2">
      <c r="A469" s="589"/>
      <c r="B469" s="589"/>
      <c r="C469" s="589"/>
      <c r="D469" s="589"/>
      <c r="E469" s="611"/>
      <c r="F469" s="611"/>
      <c r="G469" s="611"/>
      <c r="H469" s="611"/>
      <c r="I469" s="611"/>
      <c r="J469" s="611"/>
      <c r="K469" s="611"/>
      <c r="M469" s="266"/>
      <c r="N469" s="266"/>
      <c r="O469" s="266"/>
      <c r="P469" s="266"/>
      <c r="Q469" s="266"/>
      <c r="R469" s="266"/>
      <c r="S469" s="266"/>
      <c r="T469" s="266"/>
      <c r="U469" s="266"/>
      <c r="V469" s="266"/>
      <c r="W469" s="266"/>
      <c r="X469" s="266"/>
      <c r="Y469" s="266"/>
      <c r="Z469" s="266"/>
      <c r="AA469" s="266"/>
    </row>
    <row r="470" spans="1:27" s="593" customFormat="1" x14ac:dyDescent="0.2">
      <c r="A470" s="589"/>
      <c r="B470" s="589"/>
      <c r="C470" s="589"/>
      <c r="D470" s="589"/>
      <c r="E470" s="611"/>
      <c r="F470" s="611"/>
      <c r="G470" s="611"/>
      <c r="H470" s="611"/>
      <c r="I470" s="611"/>
      <c r="J470" s="611"/>
      <c r="K470" s="611"/>
      <c r="M470" s="266"/>
      <c r="N470" s="266"/>
      <c r="O470" s="266"/>
      <c r="P470" s="266"/>
      <c r="Q470" s="266"/>
      <c r="R470" s="266"/>
      <c r="S470" s="266"/>
      <c r="T470" s="266"/>
      <c r="U470" s="266"/>
      <c r="V470" s="266"/>
      <c r="W470" s="266"/>
      <c r="X470" s="266"/>
      <c r="Y470" s="266"/>
      <c r="Z470" s="266"/>
      <c r="AA470" s="266"/>
    </row>
    <row r="471" spans="1:27" s="593" customFormat="1" x14ac:dyDescent="0.2">
      <c r="A471" s="589"/>
      <c r="B471" s="589"/>
      <c r="C471" s="589"/>
      <c r="D471" s="589"/>
      <c r="E471" s="611"/>
      <c r="F471" s="611"/>
      <c r="G471" s="611"/>
      <c r="H471" s="611"/>
      <c r="I471" s="611"/>
      <c r="J471" s="611"/>
      <c r="K471" s="611"/>
      <c r="M471" s="266"/>
      <c r="N471" s="266"/>
      <c r="O471" s="266"/>
      <c r="P471" s="266"/>
      <c r="Q471" s="266"/>
      <c r="R471" s="266"/>
      <c r="S471" s="266"/>
      <c r="T471" s="266"/>
      <c r="U471" s="266"/>
      <c r="V471" s="266"/>
      <c r="W471" s="266"/>
      <c r="X471" s="266"/>
      <c r="Y471" s="266"/>
      <c r="Z471" s="266"/>
      <c r="AA471" s="266"/>
    </row>
    <row r="472" spans="1:27" s="593" customFormat="1" x14ac:dyDescent="0.2">
      <c r="A472" s="589"/>
      <c r="B472" s="589"/>
      <c r="C472" s="589"/>
      <c r="D472" s="589"/>
      <c r="E472" s="611"/>
      <c r="F472" s="611"/>
      <c r="G472" s="611"/>
      <c r="H472" s="611"/>
      <c r="I472" s="611"/>
      <c r="J472" s="611"/>
      <c r="K472" s="611"/>
      <c r="M472" s="266"/>
      <c r="N472" s="266"/>
      <c r="O472" s="266"/>
      <c r="P472" s="266"/>
      <c r="Q472" s="266"/>
      <c r="R472" s="266"/>
      <c r="S472" s="266"/>
      <c r="T472" s="266"/>
      <c r="U472" s="266"/>
      <c r="V472" s="266"/>
      <c r="W472" s="266"/>
      <c r="X472" s="266"/>
      <c r="Y472" s="266"/>
      <c r="Z472" s="266"/>
      <c r="AA472" s="266"/>
    </row>
    <row r="473" spans="1:27" s="593" customFormat="1" x14ac:dyDescent="0.2">
      <c r="A473" s="589"/>
      <c r="B473" s="589"/>
      <c r="C473" s="589"/>
      <c r="D473" s="589"/>
      <c r="E473" s="611"/>
      <c r="F473" s="611"/>
      <c r="G473" s="611"/>
      <c r="H473" s="611"/>
      <c r="I473" s="611"/>
      <c r="J473" s="611"/>
      <c r="K473" s="611"/>
      <c r="M473" s="266"/>
      <c r="N473" s="266"/>
      <c r="O473" s="266"/>
      <c r="P473" s="266"/>
      <c r="Q473" s="266"/>
      <c r="R473" s="266"/>
      <c r="S473" s="266"/>
      <c r="T473" s="266"/>
      <c r="U473" s="266"/>
      <c r="V473" s="266"/>
      <c r="W473" s="266"/>
      <c r="X473" s="266"/>
      <c r="Y473" s="266"/>
      <c r="Z473" s="266"/>
      <c r="AA473" s="266"/>
    </row>
    <row r="474" spans="1:27" s="593" customFormat="1" x14ac:dyDescent="0.2">
      <c r="A474" s="589"/>
      <c r="B474" s="589"/>
      <c r="C474" s="589"/>
      <c r="D474" s="589"/>
      <c r="E474" s="611"/>
      <c r="F474" s="611"/>
      <c r="G474" s="611"/>
      <c r="H474" s="611"/>
      <c r="I474" s="611"/>
      <c r="J474" s="611"/>
      <c r="K474" s="611"/>
      <c r="M474" s="266"/>
      <c r="N474" s="266"/>
      <c r="O474" s="266"/>
      <c r="P474" s="266"/>
      <c r="Q474" s="266"/>
      <c r="R474" s="266"/>
      <c r="S474" s="266"/>
      <c r="T474" s="266"/>
      <c r="U474" s="266"/>
      <c r="V474" s="266"/>
      <c r="W474" s="266"/>
      <c r="X474" s="266"/>
      <c r="Y474" s="266"/>
      <c r="Z474" s="266"/>
      <c r="AA474" s="266"/>
    </row>
    <row r="475" spans="1:27" s="593" customFormat="1" x14ac:dyDescent="0.2">
      <c r="A475" s="589"/>
      <c r="B475" s="589"/>
      <c r="C475" s="589"/>
      <c r="D475" s="589"/>
      <c r="E475" s="611"/>
      <c r="F475" s="611"/>
      <c r="G475" s="611"/>
      <c r="H475" s="611"/>
      <c r="I475" s="611"/>
      <c r="J475" s="611"/>
      <c r="K475" s="611"/>
      <c r="M475" s="266"/>
      <c r="N475" s="266"/>
      <c r="O475" s="266"/>
      <c r="P475" s="266"/>
      <c r="Q475" s="266"/>
      <c r="R475" s="266"/>
      <c r="S475" s="266"/>
      <c r="T475" s="266"/>
      <c r="U475" s="266"/>
      <c r="V475" s="266"/>
      <c r="W475" s="266"/>
      <c r="X475" s="266"/>
      <c r="Y475" s="266"/>
      <c r="Z475" s="266"/>
      <c r="AA475" s="266"/>
    </row>
    <row r="476" spans="1:27" s="593" customFormat="1" x14ac:dyDescent="0.2">
      <c r="A476" s="589"/>
      <c r="B476" s="589"/>
      <c r="C476" s="589"/>
      <c r="D476" s="589"/>
      <c r="E476" s="611"/>
      <c r="F476" s="611"/>
      <c r="G476" s="611"/>
      <c r="H476" s="611"/>
      <c r="I476" s="611"/>
      <c r="J476" s="611"/>
      <c r="K476" s="611"/>
      <c r="M476" s="266"/>
      <c r="N476" s="266"/>
      <c r="O476" s="266"/>
      <c r="P476" s="266"/>
      <c r="Q476" s="266"/>
      <c r="R476" s="266"/>
      <c r="S476" s="266"/>
      <c r="T476" s="266"/>
      <c r="U476" s="266"/>
      <c r="V476" s="266"/>
      <c r="W476" s="266"/>
      <c r="X476" s="266"/>
      <c r="Y476" s="266"/>
      <c r="Z476" s="266"/>
      <c r="AA476" s="266"/>
    </row>
    <row r="477" spans="1:27" s="593" customFormat="1" x14ac:dyDescent="0.2">
      <c r="A477" s="589"/>
      <c r="B477" s="589"/>
      <c r="C477" s="589"/>
      <c r="D477" s="589"/>
      <c r="E477" s="611"/>
      <c r="F477" s="611"/>
      <c r="G477" s="611"/>
      <c r="H477" s="611"/>
      <c r="I477" s="611"/>
      <c r="J477" s="611"/>
      <c r="K477" s="611"/>
      <c r="M477" s="266"/>
      <c r="N477" s="266"/>
      <c r="O477" s="266"/>
      <c r="P477" s="266"/>
      <c r="Q477" s="266"/>
      <c r="R477" s="266"/>
      <c r="S477" s="266"/>
      <c r="T477" s="266"/>
      <c r="U477" s="266"/>
      <c r="V477" s="266"/>
      <c r="W477" s="266"/>
      <c r="X477" s="266"/>
      <c r="Y477" s="266"/>
      <c r="Z477" s="266"/>
      <c r="AA477" s="266"/>
    </row>
    <row r="478" spans="1:27" s="593" customFormat="1" x14ac:dyDescent="0.2">
      <c r="A478" s="589"/>
      <c r="B478" s="589"/>
      <c r="C478" s="589"/>
      <c r="D478" s="589"/>
      <c r="E478" s="611"/>
      <c r="F478" s="611"/>
      <c r="G478" s="611"/>
      <c r="H478" s="611"/>
      <c r="I478" s="611"/>
      <c r="J478" s="611"/>
      <c r="K478" s="611"/>
      <c r="M478" s="266"/>
      <c r="N478" s="266"/>
      <c r="O478" s="266"/>
      <c r="P478" s="266"/>
      <c r="Q478" s="266"/>
      <c r="R478" s="266"/>
      <c r="S478" s="266"/>
      <c r="T478" s="266"/>
      <c r="U478" s="266"/>
      <c r="V478" s="266"/>
      <c r="W478" s="266"/>
      <c r="X478" s="266"/>
      <c r="Y478" s="266"/>
      <c r="Z478" s="266"/>
      <c r="AA478" s="266"/>
    </row>
    <row r="479" spans="1:27" s="593" customFormat="1" x14ac:dyDescent="0.2">
      <c r="A479" s="589"/>
      <c r="B479" s="589"/>
      <c r="C479" s="589"/>
      <c r="D479" s="589"/>
      <c r="E479" s="611"/>
      <c r="F479" s="611"/>
      <c r="G479" s="611"/>
      <c r="H479" s="611"/>
      <c r="I479" s="611"/>
      <c r="J479" s="611"/>
      <c r="K479" s="611"/>
      <c r="M479" s="266"/>
      <c r="N479" s="266"/>
      <c r="O479" s="266"/>
      <c r="P479" s="266"/>
      <c r="Q479" s="266"/>
      <c r="R479" s="266"/>
      <c r="S479" s="266"/>
      <c r="T479" s="266"/>
      <c r="U479" s="266"/>
      <c r="V479" s="266"/>
      <c r="W479" s="266"/>
      <c r="X479" s="266"/>
      <c r="Y479" s="266"/>
      <c r="Z479" s="266"/>
      <c r="AA479" s="266"/>
    </row>
    <row r="480" spans="1:27" s="593" customFormat="1" x14ac:dyDescent="0.2">
      <c r="A480" s="589"/>
      <c r="B480" s="589"/>
      <c r="C480" s="589"/>
      <c r="D480" s="589"/>
      <c r="E480" s="611"/>
      <c r="F480" s="611"/>
      <c r="G480" s="611"/>
      <c r="H480" s="611"/>
      <c r="I480" s="611"/>
      <c r="J480" s="611"/>
      <c r="K480" s="611"/>
      <c r="M480" s="266"/>
      <c r="N480" s="266"/>
      <c r="O480" s="266"/>
      <c r="P480" s="266"/>
      <c r="Q480" s="266"/>
      <c r="R480" s="266"/>
      <c r="S480" s="266"/>
      <c r="T480" s="266"/>
      <c r="U480" s="266"/>
      <c r="V480" s="266"/>
      <c r="W480" s="266"/>
      <c r="X480" s="266"/>
      <c r="Y480" s="266"/>
      <c r="Z480" s="266"/>
      <c r="AA480" s="266"/>
    </row>
    <row r="481" spans="1:27" s="593" customFormat="1" x14ac:dyDescent="0.2">
      <c r="A481" s="589"/>
      <c r="B481" s="589"/>
      <c r="C481" s="589"/>
      <c r="D481" s="589"/>
      <c r="E481" s="611"/>
      <c r="F481" s="611"/>
      <c r="G481" s="611"/>
      <c r="H481" s="611"/>
      <c r="I481" s="611"/>
      <c r="J481" s="611"/>
      <c r="K481" s="611"/>
      <c r="M481" s="266"/>
      <c r="N481" s="266"/>
      <c r="O481" s="266"/>
      <c r="P481" s="266"/>
      <c r="Q481" s="266"/>
      <c r="R481" s="266"/>
      <c r="S481" s="266"/>
      <c r="T481" s="266"/>
      <c r="U481" s="266"/>
      <c r="V481" s="266"/>
      <c r="W481" s="266"/>
      <c r="X481" s="266"/>
      <c r="Y481" s="266"/>
      <c r="Z481" s="266"/>
      <c r="AA481" s="266"/>
    </row>
    <row r="482" spans="1:27" s="593" customFormat="1" x14ac:dyDescent="0.2">
      <c r="A482" s="589"/>
      <c r="B482" s="589"/>
      <c r="C482" s="589"/>
      <c r="D482" s="589"/>
      <c r="E482" s="611"/>
      <c r="F482" s="611"/>
      <c r="G482" s="611"/>
      <c r="H482" s="611"/>
      <c r="I482" s="611"/>
      <c r="J482" s="611"/>
      <c r="K482" s="611"/>
      <c r="M482" s="266"/>
      <c r="N482" s="266"/>
      <c r="O482" s="266"/>
      <c r="P482" s="266"/>
      <c r="Q482" s="266"/>
      <c r="R482" s="266"/>
      <c r="S482" s="266"/>
      <c r="T482" s="266"/>
      <c r="U482" s="266"/>
      <c r="V482" s="266"/>
      <c r="W482" s="266"/>
      <c r="X482" s="266"/>
      <c r="Y482" s="266"/>
      <c r="Z482" s="266"/>
      <c r="AA482" s="266"/>
    </row>
    <row r="483" spans="1:27" s="593" customFormat="1" x14ac:dyDescent="0.2">
      <c r="A483" s="589"/>
      <c r="B483" s="589"/>
      <c r="C483" s="589"/>
      <c r="D483" s="589"/>
      <c r="E483" s="611"/>
      <c r="F483" s="611"/>
      <c r="G483" s="611"/>
      <c r="H483" s="611"/>
      <c r="I483" s="611"/>
      <c r="J483" s="611"/>
      <c r="K483" s="611"/>
      <c r="M483" s="266"/>
      <c r="N483" s="266"/>
      <c r="O483" s="266"/>
      <c r="P483" s="266"/>
      <c r="Q483" s="266"/>
      <c r="R483" s="266"/>
      <c r="S483" s="266"/>
      <c r="T483" s="266"/>
      <c r="U483" s="266"/>
      <c r="V483" s="266"/>
      <c r="W483" s="266"/>
      <c r="X483" s="266"/>
      <c r="Y483" s="266"/>
      <c r="Z483" s="266"/>
      <c r="AA483" s="266"/>
    </row>
    <row r="484" spans="1:27" s="593" customFormat="1" x14ac:dyDescent="0.2">
      <c r="A484" s="589"/>
      <c r="B484" s="589"/>
      <c r="C484" s="589"/>
      <c r="D484" s="589"/>
      <c r="E484" s="611"/>
      <c r="F484" s="611"/>
      <c r="G484" s="611"/>
      <c r="H484" s="611"/>
      <c r="I484" s="611"/>
      <c r="J484" s="611"/>
      <c r="K484" s="611"/>
      <c r="M484" s="266"/>
      <c r="N484" s="266"/>
      <c r="O484" s="266"/>
      <c r="P484" s="266"/>
      <c r="Q484" s="266"/>
      <c r="R484" s="266"/>
      <c r="S484" s="266"/>
      <c r="T484" s="266"/>
      <c r="U484" s="266"/>
      <c r="V484" s="266"/>
      <c r="W484" s="266"/>
      <c r="X484" s="266"/>
      <c r="Y484" s="266"/>
      <c r="Z484" s="266"/>
      <c r="AA484" s="266"/>
    </row>
    <row r="485" spans="1:27" s="593" customFormat="1" x14ac:dyDescent="0.2">
      <c r="A485" s="589"/>
      <c r="B485" s="589"/>
      <c r="C485" s="589"/>
      <c r="D485" s="589"/>
      <c r="E485" s="611"/>
      <c r="F485" s="611"/>
      <c r="G485" s="611"/>
      <c r="H485" s="611"/>
      <c r="I485" s="611"/>
      <c r="J485" s="611"/>
      <c r="K485" s="611"/>
      <c r="M485" s="266"/>
      <c r="N485" s="266"/>
      <c r="O485" s="266"/>
      <c r="P485" s="266"/>
      <c r="Q485" s="266"/>
      <c r="R485" s="266"/>
      <c r="S485" s="266"/>
      <c r="T485" s="266"/>
      <c r="U485" s="266"/>
      <c r="V485" s="266"/>
      <c r="W485" s="266"/>
      <c r="X485" s="266"/>
      <c r="Y485" s="266"/>
      <c r="Z485" s="266"/>
      <c r="AA485" s="266"/>
    </row>
    <row r="486" spans="1:27" s="593" customFormat="1" x14ac:dyDescent="0.2">
      <c r="A486" s="589"/>
      <c r="B486" s="589"/>
      <c r="C486" s="589"/>
      <c r="D486" s="589"/>
      <c r="E486" s="611"/>
      <c r="F486" s="611"/>
      <c r="G486" s="611"/>
      <c r="H486" s="611"/>
      <c r="I486" s="611"/>
      <c r="J486" s="611"/>
      <c r="K486" s="611"/>
      <c r="M486" s="266"/>
      <c r="N486" s="266"/>
      <c r="O486" s="266"/>
      <c r="P486" s="266"/>
      <c r="Q486" s="266"/>
      <c r="R486" s="266"/>
      <c r="S486" s="266"/>
      <c r="T486" s="266"/>
      <c r="U486" s="266"/>
      <c r="V486" s="266"/>
      <c r="W486" s="266"/>
      <c r="X486" s="266"/>
      <c r="Y486" s="266"/>
      <c r="Z486" s="266"/>
      <c r="AA486" s="266"/>
    </row>
    <row r="487" spans="1:27" s="593" customFormat="1" x14ac:dyDescent="0.2">
      <c r="A487" s="589"/>
      <c r="B487" s="589"/>
      <c r="C487" s="589"/>
      <c r="D487" s="589"/>
      <c r="E487" s="611"/>
      <c r="F487" s="611"/>
      <c r="G487" s="611"/>
      <c r="H487" s="611"/>
      <c r="I487" s="611"/>
      <c r="J487" s="611"/>
      <c r="K487" s="611"/>
      <c r="M487" s="266"/>
      <c r="N487" s="266"/>
      <c r="O487" s="266"/>
      <c r="P487" s="266"/>
      <c r="Q487" s="266"/>
      <c r="R487" s="266"/>
      <c r="S487" s="266"/>
      <c r="T487" s="266"/>
      <c r="U487" s="266"/>
      <c r="V487" s="266"/>
      <c r="W487" s="266"/>
      <c r="X487" s="266"/>
      <c r="Y487" s="266"/>
      <c r="Z487" s="266"/>
      <c r="AA487" s="266"/>
    </row>
    <row r="488" spans="1:27" s="593" customFormat="1" x14ac:dyDescent="0.2">
      <c r="A488" s="589"/>
      <c r="B488" s="589"/>
      <c r="C488" s="589"/>
      <c r="D488" s="589"/>
      <c r="E488" s="611"/>
      <c r="F488" s="611"/>
      <c r="G488" s="611"/>
      <c r="H488" s="611"/>
      <c r="I488" s="611"/>
      <c r="J488" s="611"/>
      <c r="K488" s="611"/>
      <c r="M488" s="266"/>
      <c r="N488" s="266"/>
      <c r="O488" s="266"/>
      <c r="P488" s="266"/>
      <c r="Q488" s="266"/>
      <c r="R488" s="266"/>
      <c r="S488" s="266"/>
      <c r="T488" s="266"/>
      <c r="U488" s="266"/>
      <c r="V488" s="266"/>
      <c r="W488" s="266"/>
      <c r="X488" s="266"/>
      <c r="Y488" s="266"/>
      <c r="Z488" s="266"/>
      <c r="AA488" s="266"/>
    </row>
    <row r="489" spans="1:27" s="593" customFormat="1" x14ac:dyDescent="0.2">
      <c r="A489" s="589"/>
      <c r="B489" s="589"/>
      <c r="C489" s="589"/>
      <c r="D489" s="589"/>
      <c r="E489" s="611"/>
      <c r="F489" s="611"/>
      <c r="G489" s="611"/>
      <c r="H489" s="611"/>
      <c r="I489" s="611"/>
      <c r="J489" s="611"/>
      <c r="K489" s="611"/>
      <c r="M489" s="266"/>
      <c r="N489" s="266"/>
      <c r="O489" s="266"/>
      <c r="P489" s="266"/>
      <c r="Q489" s="266"/>
      <c r="R489" s="266"/>
      <c r="S489" s="266"/>
      <c r="T489" s="266"/>
      <c r="U489" s="266"/>
      <c r="V489" s="266"/>
      <c r="W489" s="266"/>
      <c r="X489" s="266"/>
      <c r="Y489" s="266"/>
      <c r="Z489" s="266"/>
      <c r="AA489" s="266"/>
    </row>
    <row r="490" spans="1:27" s="593" customFormat="1" x14ac:dyDescent="0.2">
      <c r="A490" s="589"/>
      <c r="B490" s="589"/>
      <c r="C490" s="589"/>
      <c r="D490" s="589"/>
      <c r="E490" s="611"/>
      <c r="F490" s="611"/>
      <c r="G490" s="611"/>
      <c r="H490" s="611"/>
      <c r="I490" s="611"/>
      <c r="J490" s="611"/>
      <c r="K490" s="611"/>
      <c r="M490" s="266"/>
      <c r="N490" s="266"/>
      <c r="O490" s="266"/>
      <c r="P490" s="266"/>
      <c r="Q490" s="266"/>
      <c r="R490" s="266"/>
      <c r="S490" s="266"/>
      <c r="T490" s="266"/>
      <c r="U490" s="266"/>
      <c r="V490" s="266"/>
      <c r="W490" s="266"/>
      <c r="X490" s="266"/>
      <c r="Y490" s="266"/>
      <c r="Z490" s="266"/>
      <c r="AA490" s="266"/>
    </row>
    <row r="491" spans="1:27" s="593" customFormat="1" x14ac:dyDescent="0.2">
      <c r="A491" s="589"/>
      <c r="B491" s="589"/>
      <c r="C491" s="589"/>
      <c r="D491" s="589"/>
      <c r="E491" s="611"/>
      <c r="F491" s="611"/>
      <c r="G491" s="611"/>
      <c r="H491" s="611"/>
      <c r="I491" s="611"/>
      <c r="J491" s="611"/>
      <c r="K491" s="611"/>
      <c r="M491" s="266"/>
      <c r="N491" s="266"/>
      <c r="O491" s="266"/>
      <c r="P491" s="266"/>
      <c r="Q491" s="266"/>
      <c r="R491" s="266"/>
      <c r="S491" s="266"/>
      <c r="T491" s="266"/>
      <c r="U491" s="266"/>
      <c r="V491" s="266"/>
      <c r="W491" s="266"/>
      <c r="X491" s="266"/>
      <c r="Y491" s="266"/>
      <c r="Z491" s="266"/>
      <c r="AA491" s="266"/>
    </row>
    <row r="492" spans="1:27" s="593" customFormat="1" x14ac:dyDescent="0.2">
      <c r="A492" s="589"/>
      <c r="B492" s="589"/>
      <c r="C492" s="589"/>
      <c r="D492" s="589"/>
      <c r="E492" s="611"/>
      <c r="F492" s="611"/>
      <c r="G492" s="611"/>
      <c r="H492" s="611"/>
      <c r="I492" s="611"/>
      <c r="J492" s="611"/>
      <c r="K492" s="611"/>
      <c r="M492" s="266"/>
      <c r="N492" s="266"/>
      <c r="O492" s="266"/>
      <c r="P492" s="266"/>
      <c r="Q492" s="266"/>
      <c r="R492" s="266"/>
      <c r="S492" s="266"/>
      <c r="T492" s="266"/>
      <c r="U492" s="266"/>
      <c r="V492" s="266"/>
      <c r="W492" s="266"/>
      <c r="X492" s="266"/>
      <c r="Y492" s="266"/>
      <c r="Z492" s="266"/>
      <c r="AA492" s="266"/>
    </row>
    <row r="493" spans="1:27" s="593" customFormat="1" x14ac:dyDescent="0.2">
      <c r="A493" s="589"/>
      <c r="B493" s="589"/>
      <c r="C493" s="589"/>
      <c r="D493" s="589"/>
      <c r="E493" s="611"/>
      <c r="F493" s="611"/>
      <c r="G493" s="611"/>
      <c r="H493" s="611"/>
      <c r="I493" s="611"/>
      <c r="J493" s="611"/>
      <c r="K493" s="611"/>
      <c r="M493" s="266"/>
      <c r="N493" s="266"/>
      <c r="O493" s="266"/>
      <c r="P493" s="266"/>
      <c r="Q493" s="266"/>
      <c r="R493" s="266"/>
      <c r="S493" s="266"/>
      <c r="T493" s="266"/>
      <c r="U493" s="266"/>
      <c r="V493" s="266"/>
      <c r="W493" s="266"/>
      <c r="X493" s="266"/>
      <c r="Y493" s="266"/>
      <c r="Z493" s="266"/>
      <c r="AA493" s="266"/>
    </row>
    <row r="494" spans="1:27" s="593" customFormat="1" x14ac:dyDescent="0.2">
      <c r="A494" s="589"/>
      <c r="B494" s="589"/>
      <c r="C494" s="589"/>
      <c r="D494" s="589"/>
      <c r="E494" s="611"/>
      <c r="F494" s="611"/>
      <c r="G494" s="611"/>
      <c r="H494" s="611"/>
      <c r="I494" s="611"/>
      <c r="J494" s="611"/>
      <c r="K494" s="611"/>
      <c r="M494" s="266"/>
      <c r="N494" s="266"/>
      <c r="O494" s="266"/>
      <c r="P494" s="266"/>
      <c r="Q494" s="266"/>
      <c r="R494" s="266"/>
      <c r="S494" s="266"/>
      <c r="T494" s="266"/>
      <c r="U494" s="266"/>
      <c r="V494" s="266"/>
      <c r="W494" s="266"/>
      <c r="X494" s="266"/>
      <c r="Y494" s="266"/>
      <c r="Z494" s="266"/>
      <c r="AA494" s="266"/>
    </row>
    <row r="495" spans="1:27" s="593" customFormat="1" x14ac:dyDescent="0.2">
      <c r="A495" s="589"/>
      <c r="B495" s="589"/>
      <c r="C495" s="589"/>
      <c r="D495" s="589"/>
      <c r="E495" s="611"/>
      <c r="F495" s="611"/>
      <c r="G495" s="611"/>
      <c r="H495" s="611"/>
      <c r="I495" s="611"/>
      <c r="J495" s="611"/>
      <c r="K495" s="611"/>
      <c r="M495" s="266"/>
      <c r="N495" s="266"/>
      <c r="O495" s="266"/>
      <c r="P495" s="266"/>
      <c r="Q495" s="266"/>
      <c r="R495" s="266"/>
      <c r="S495" s="266"/>
      <c r="T495" s="266"/>
      <c r="U495" s="266"/>
      <c r="V495" s="266"/>
      <c r="W495" s="266"/>
      <c r="X495" s="266"/>
      <c r="Y495" s="266"/>
      <c r="Z495" s="266"/>
      <c r="AA495" s="266"/>
    </row>
    <row r="496" spans="1:27" s="593" customFormat="1" x14ac:dyDescent="0.2">
      <c r="A496" s="589"/>
      <c r="B496" s="589"/>
      <c r="C496" s="589"/>
      <c r="D496" s="589"/>
      <c r="E496" s="611"/>
      <c r="F496" s="611"/>
      <c r="G496" s="611"/>
      <c r="H496" s="611"/>
      <c r="I496" s="611"/>
      <c r="J496" s="611"/>
      <c r="K496" s="611"/>
      <c r="M496" s="266"/>
      <c r="N496" s="266"/>
      <c r="O496" s="266"/>
      <c r="P496" s="266"/>
      <c r="Q496" s="266"/>
      <c r="R496" s="266"/>
      <c r="S496" s="266"/>
      <c r="T496" s="266"/>
      <c r="U496" s="266"/>
      <c r="V496" s="266"/>
      <c r="W496" s="266"/>
      <c r="X496" s="266"/>
      <c r="Y496" s="266"/>
      <c r="Z496" s="266"/>
      <c r="AA496" s="266"/>
    </row>
    <row r="497" spans="1:27" s="593" customFormat="1" x14ac:dyDescent="0.2">
      <c r="A497" s="589"/>
      <c r="B497" s="589"/>
      <c r="C497" s="589"/>
      <c r="D497" s="589"/>
      <c r="E497" s="611"/>
      <c r="F497" s="611"/>
      <c r="G497" s="611"/>
      <c r="H497" s="611"/>
      <c r="I497" s="611"/>
      <c r="J497" s="611"/>
      <c r="K497" s="611"/>
      <c r="M497" s="266"/>
      <c r="N497" s="266"/>
      <c r="O497" s="266"/>
      <c r="P497" s="266"/>
      <c r="Q497" s="266"/>
      <c r="R497" s="266"/>
      <c r="S497" s="266"/>
      <c r="T497" s="266"/>
      <c r="U497" s="266"/>
      <c r="V497" s="266"/>
      <c r="W497" s="266"/>
      <c r="X497" s="266"/>
      <c r="Y497" s="266"/>
      <c r="Z497" s="266"/>
      <c r="AA497" s="266"/>
    </row>
    <row r="498" spans="1:27" s="593" customFormat="1" x14ac:dyDescent="0.2">
      <c r="A498" s="589"/>
      <c r="B498" s="589"/>
      <c r="C498" s="589"/>
      <c r="D498" s="589"/>
      <c r="E498" s="611"/>
      <c r="F498" s="611"/>
      <c r="G498" s="611"/>
      <c r="H498" s="611"/>
      <c r="I498" s="611"/>
      <c r="J498" s="611"/>
      <c r="K498" s="611"/>
      <c r="M498" s="266"/>
      <c r="N498" s="266"/>
      <c r="O498" s="266"/>
      <c r="P498" s="266"/>
      <c r="Q498" s="266"/>
      <c r="R498" s="266"/>
      <c r="S498" s="266"/>
      <c r="T498" s="266"/>
      <c r="U498" s="266"/>
      <c r="V498" s="266"/>
      <c r="W498" s="266"/>
      <c r="X498" s="266"/>
      <c r="Y498" s="266"/>
      <c r="Z498" s="266"/>
      <c r="AA498" s="266"/>
    </row>
    <row r="499" spans="1:27" s="593" customFormat="1" x14ac:dyDescent="0.2">
      <c r="A499" s="589"/>
      <c r="B499" s="589"/>
      <c r="C499" s="589"/>
      <c r="D499" s="589"/>
      <c r="E499" s="611"/>
      <c r="F499" s="611"/>
      <c r="G499" s="611"/>
      <c r="H499" s="611"/>
      <c r="I499" s="611"/>
      <c r="J499" s="611"/>
      <c r="K499" s="611"/>
      <c r="M499" s="266"/>
      <c r="N499" s="266"/>
      <c r="O499" s="266"/>
      <c r="P499" s="266"/>
      <c r="Q499" s="266"/>
      <c r="R499" s="266"/>
      <c r="S499" s="266"/>
      <c r="T499" s="266"/>
      <c r="U499" s="266"/>
      <c r="V499" s="266"/>
      <c r="W499" s="266"/>
      <c r="X499" s="266"/>
      <c r="Y499" s="266"/>
      <c r="Z499" s="266"/>
      <c r="AA499" s="266"/>
    </row>
    <row r="500" spans="1:27" s="593" customFormat="1" x14ac:dyDescent="0.2">
      <c r="A500" s="589"/>
      <c r="B500" s="589"/>
      <c r="C500" s="589"/>
      <c r="D500" s="589"/>
      <c r="E500" s="611"/>
      <c r="F500" s="611"/>
      <c r="G500" s="611"/>
      <c r="H500" s="611"/>
      <c r="I500" s="611"/>
      <c r="J500" s="611"/>
      <c r="K500" s="611"/>
      <c r="M500" s="266"/>
      <c r="N500" s="266"/>
      <c r="O500" s="266"/>
      <c r="P500" s="266"/>
      <c r="Q500" s="266"/>
      <c r="R500" s="266"/>
      <c r="S500" s="266"/>
      <c r="T500" s="266"/>
      <c r="U500" s="266"/>
      <c r="V500" s="266"/>
      <c r="W500" s="266"/>
      <c r="X500" s="266"/>
      <c r="Y500" s="266"/>
      <c r="Z500" s="266"/>
      <c r="AA500" s="266"/>
    </row>
    <row r="501" spans="1:27" s="593" customFormat="1" x14ac:dyDescent="0.2">
      <c r="A501" s="589"/>
      <c r="B501" s="589"/>
      <c r="C501" s="589"/>
      <c r="D501" s="589"/>
      <c r="E501" s="611"/>
      <c r="F501" s="611"/>
      <c r="G501" s="611"/>
      <c r="H501" s="611"/>
      <c r="I501" s="611"/>
      <c r="J501" s="611"/>
      <c r="K501" s="611"/>
      <c r="M501" s="266"/>
      <c r="N501" s="266"/>
      <c r="O501" s="266"/>
      <c r="P501" s="266"/>
      <c r="Q501" s="266"/>
      <c r="R501" s="266"/>
      <c r="S501" s="266"/>
      <c r="T501" s="266"/>
      <c r="U501" s="266"/>
      <c r="V501" s="266"/>
      <c r="W501" s="266"/>
      <c r="X501" s="266"/>
      <c r="Y501" s="266"/>
      <c r="Z501" s="266"/>
      <c r="AA501" s="266"/>
    </row>
    <row r="502" spans="1:27" s="593" customFormat="1" x14ac:dyDescent="0.2">
      <c r="A502" s="589"/>
      <c r="B502" s="589"/>
      <c r="C502" s="589"/>
      <c r="D502" s="589"/>
      <c r="E502" s="611"/>
      <c r="F502" s="611"/>
      <c r="G502" s="611"/>
      <c r="H502" s="611"/>
      <c r="I502" s="611"/>
      <c r="J502" s="611"/>
      <c r="K502" s="611"/>
      <c r="M502" s="266"/>
      <c r="N502" s="266"/>
      <c r="O502" s="266"/>
      <c r="P502" s="266"/>
      <c r="Q502" s="266"/>
      <c r="R502" s="266"/>
      <c r="S502" s="266"/>
      <c r="T502" s="266"/>
      <c r="U502" s="266"/>
      <c r="V502" s="266"/>
      <c r="W502" s="266"/>
      <c r="X502" s="266"/>
      <c r="Y502" s="266"/>
      <c r="Z502" s="266"/>
      <c r="AA502" s="266"/>
    </row>
    <row r="503" spans="1:27" s="593" customFormat="1" x14ac:dyDescent="0.2">
      <c r="A503" s="589"/>
      <c r="B503" s="589"/>
      <c r="C503" s="589"/>
      <c r="D503" s="589"/>
      <c r="E503" s="611"/>
      <c r="F503" s="611"/>
      <c r="G503" s="611"/>
      <c r="H503" s="611"/>
      <c r="I503" s="611"/>
      <c r="J503" s="611"/>
      <c r="K503" s="611"/>
      <c r="M503" s="266"/>
      <c r="N503" s="266"/>
      <c r="O503" s="266"/>
      <c r="P503" s="266"/>
      <c r="Q503" s="266"/>
      <c r="R503" s="266"/>
      <c r="S503" s="266"/>
      <c r="T503" s="266"/>
      <c r="U503" s="266"/>
      <c r="V503" s="266"/>
      <c r="W503" s="266"/>
      <c r="X503" s="266"/>
      <c r="Y503" s="266"/>
      <c r="Z503" s="266"/>
      <c r="AA503" s="266"/>
    </row>
    <row r="504" spans="1:27" s="593" customFormat="1" x14ac:dyDescent="0.2">
      <c r="A504" s="589"/>
      <c r="B504" s="589"/>
      <c r="C504" s="589"/>
      <c r="D504" s="589"/>
      <c r="E504" s="611"/>
      <c r="F504" s="611"/>
      <c r="G504" s="611"/>
      <c r="H504" s="611"/>
      <c r="I504" s="611"/>
      <c r="J504" s="611"/>
      <c r="K504" s="611"/>
      <c r="M504" s="266"/>
      <c r="N504" s="266"/>
      <c r="O504" s="266"/>
      <c r="P504" s="266"/>
      <c r="Q504" s="266"/>
      <c r="R504" s="266"/>
      <c r="S504" s="266"/>
      <c r="T504" s="266"/>
      <c r="U504" s="266"/>
      <c r="V504" s="266"/>
      <c r="W504" s="266"/>
      <c r="X504" s="266"/>
      <c r="Y504" s="266"/>
      <c r="Z504" s="266"/>
      <c r="AA504" s="266"/>
    </row>
    <row r="505" spans="1:27" s="593" customFormat="1" x14ac:dyDescent="0.2">
      <c r="A505" s="589"/>
      <c r="B505" s="589"/>
      <c r="C505" s="589"/>
      <c r="D505" s="589"/>
      <c r="E505" s="611"/>
      <c r="F505" s="611"/>
      <c r="G505" s="611"/>
      <c r="H505" s="611"/>
      <c r="I505" s="611"/>
      <c r="J505" s="611"/>
      <c r="K505" s="611"/>
      <c r="M505" s="266"/>
      <c r="N505" s="266"/>
      <c r="O505" s="266"/>
      <c r="P505" s="266"/>
      <c r="Q505" s="266"/>
      <c r="R505" s="266"/>
      <c r="S505" s="266"/>
      <c r="T505" s="266"/>
      <c r="U505" s="266"/>
      <c r="V505" s="266"/>
      <c r="W505" s="266"/>
      <c r="X505" s="266"/>
      <c r="Y505" s="266"/>
      <c r="Z505" s="266"/>
      <c r="AA505" s="266"/>
    </row>
    <row r="506" spans="1:27" s="593" customFormat="1" x14ac:dyDescent="0.2">
      <c r="A506" s="589"/>
      <c r="B506" s="589"/>
      <c r="C506" s="589"/>
      <c r="D506" s="589"/>
      <c r="E506" s="611"/>
      <c r="F506" s="611"/>
      <c r="G506" s="611"/>
      <c r="H506" s="611"/>
      <c r="I506" s="611"/>
      <c r="J506" s="611"/>
      <c r="K506" s="611"/>
      <c r="M506" s="266"/>
      <c r="N506" s="266"/>
      <c r="O506" s="266"/>
      <c r="P506" s="266"/>
      <c r="Q506" s="266"/>
      <c r="R506" s="266"/>
      <c r="S506" s="266"/>
      <c r="T506" s="266"/>
      <c r="U506" s="266"/>
      <c r="V506" s="266"/>
      <c r="W506" s="266"/>
      <c r="X506" s="266"/>
      <c r="Y506" s="266"/>
      <c r="Z506" s="266"/>
      <c r="AA506" s="266"/>
    </row>
  </sheetData>
  <mergeCells count="43">
    <mergeCell ref="A8:AA8"/>
    <mergeCell ref="Q1:AA1"/>
    <mergeCell ref="Q2:AA2"/>
    <mergeCell ref="Q3:AA3"/>
    <mergeCell ref="Q4:AA4"/>
    <mergeCell ref="A6:AA6"/>
    <mergeCell ref="A7:AA7"/>
    <mergeCell ref="Y11:Y12"/>
    <mergeCell ref="A15:B15"/>
    <mergeCell ref="S11:S12"/>
    <mergeCell ref="T11:T12"/>
    <mergeCell ref="U11:U12"/>
    <mergeCell ref="V11:V12"/>
    <mergeCell ref="W11:W12"/>
    <mergeCell ref="X11:X12"/>
    <mergeCell ref="N11:N12"/>
    <mergeCell ref="O11:O12"/>
    <mergeCell ref="P11:P12"/>
    <mergeCell ref="R11:R12"/>
    <mergeCell ref="X10:Y10"/>
    <mergeCell ref="Z10:Z12"/>
    <mergeCell ref="AA10:AA12"/>
    <mergeCell ref="E11:E12"/>
    <mergeCell ref="F11:F12"/>
    <mergeCell ref="H11:H12"/>
    <mergeCell ref="I11:I12"/>
    <mergeCell ref="J11:J12"/>
    <mergeCell ref="K11:K12"/>
    <mergeCell ref="M11:M12"/>
    <mergeCell ref="J10:K10"/>
    <mergeCell ref="L10:L12"/>
    <mergeCell ref="M10:P10"/>
    <mergeCell ref="Q10:Q12"/>
    <mergeCell ref="R10:U10"/>
    <mergeCell ref="V10:W10"/>
    <mergeCell ref="E10:F10"/>
    <mergeCell ref="G10:G12"/>
    <mergeCell ref="H10:I10"/>
    <mergeCell ref="A9:B9"/>
    <mergeCell ref="A10:A12"/>
    <mergeCell ref="B10:B12"/>
    <mergeCell ref="C10:C12"/>
    <mergeCell ref="D10:D12"/>
  </mergeCells>
  <pageMargins left="0.15748031496062992" right="0.15748031496062992" top="1.1417322834645669" bottom="0.74803149606299213" header="0.31496062992125984" footer="0.31496062992125984"/>
  <pageSetup paperSize="9" scale="45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5"/>
  <sheetViews>
    <sheetView view="pageBreakPreview" zoomScale="91" zoomScaleSheetLayoutView="91" workbookViewId="0">
      <selection activeCell="B3" sqref="B3"/>
    </sheetView>
  </sheetViews>
  <sheetFormatPr defaultRowHeight="15" x14ac:dyDescent="0.25"/>
  <cols>
    <col min="1" max="1" width="7.140625" style="617" customWidth="1"/>
    <col min="2" max="2" width="34.28515625" style="617" customWidth="1"/>
    <col min="3" max="3" width="12.85546875" style="617" customWidth="1"/>
    <col min="4" max="7" width="15.7109375" style="617" customWidth="1"/>
    <col min="8" max="256" width="9.140625" style="617"/>
    <col min="257" max="257" width="7.140625" style="617" customWidth="1"/>
    <col min="258" max="258" width="34.28515625" style="617" customWidth="1"/>
    <col min="259" max="259" width="12.85546875" style="617" customWidth="1"/>
    <col min="260" max="263" width="15.7109375" style="617" customWidth="1"/>
    <col min="264" max="512" width="9.140625" style="617"/>
    <col min="513" max="513" width="7.140625" style="617" customWidth="1"/>
    <col min="514" max="514" width="34.28515625" style="617" customWidth="1"/>
    <col min="515" max="515" width="12.85546875" style="617" customWidth="1"/>
    <col min="516" max="519" width="15.7109375" style="617" customWidth="1"/>
    <col min="520" max="768" width="9.140625" style="617"/>
    <col min="769" max="769" width="7.140625" style="617" customWidth="1"/>
    <col min="770" max="770" width="34.28515625" style="617" customWidth="1"/>
    <col min="771" max="771" width="12.85546875" style="617" customWidth="1"/>
    <col min="772" max="775" width="15.7109375" style="617" customWidth="1"/>
    <col min="776" max="1024" width="9.140625" style="617"/>
    <col min="1025" max="1025" width="7.140625" style="617" customWidth="1"/>
    <col min="1026" max="1026" width="34.28515625" style="617" customWidth="1"/>
    <col min="1027" max="1027" width="12.85546875" style="617" customWidth="1"/>
    <col min="1028" max="1031" width="15.7109375" style="617" customWidth="1"/>
    <col min="1032" max="1280" width="9.140625" style="617"/>
    <col min="1281" max="1281" width="7.140625" style="617" customWidth="1"/>
    <col min="1282" max="1282" width="34.28515625" style="617" customWidth="1"/>
    <col min="1283" max="1283" width="12.85546875" style="617" customWidth="1"/>
    <col min="1284" max="1287" width="15.7109375" style="617" customWidth="1"/>
    <col min="1288" max="1536" width="9.140625" style="617"/>
    <col min="1537" max="1537" width="7.140625" style="617" customWidth="1"/>
    <col min="1538" max="1538" width="34.28515625" style="617" customWidth="1"/>
    <col min="1539" max="1539" width="12.85546875" style="617" customWidth="1"/>
    <col min="1540" max="1543" width="15.7109375" style="617" customWidth="1"/>
    <col min="1544" max="1792" width="9.140625" style="617"/>
    <col min="1793" max="1793" width="7.140625" style="617" customWidth="1"/>
    <col min="1794" max="1794" width="34.28515625" style="617" customWidth="1"/>
    <col min="1795" max="1795" width="12.85546875" style="617" customWidth="1"/>
    <col min="1796" max="1799" width="15.7109375" style="617" customWidth="1"/>
    <col min="1800" max="2048" width="9.140625" style="617"/>
    <col min="2049" max="2049" width="7.140625" style="617" customWidth="1"/>
    <col min="2050" max="2050" width="34.28515625" style="617" customWidth="1"/>
    <col min="2051" max="2051" width="12.85546875" style="617" customWidth="1"/>
    <col min="2052" max="2055" width="15.7109375" style="617" customWidth="1"/>
    <col min="2056" max="2304" width="9.140625" style="617"/>
    <col min="2305" max="2305" width="7.140625" style="617" customWidth="1"/>
    <col min="2306" max="2306" width="34.28515625" style="617" customWidth="1"/>
    <col min="2307" max="2307" width="12.85546875" style="617" customWidth="1"/>
    <col min="2308" max="2311" width="15.7109375" style="617" customWidth="1"/>
    <col min="2312" max="2560" width="9.140625" style="617"/>
    <col min="2561" max="2561" width="7.140625" style="617" customWidth="1"/>
    <col min="2562" max="2562" width="34.28515625" style="617" customWidth="1"/>
    <col min="2563" max="2563" width="12.85546875" style="617" customWidth="1"/>
    <col min="2564" max="2567" width="15.7109375" style="617" customWidth="1"/>
    <col min="2568" max="2816" width="9.140625" style="617"/>
    <col min="2817" max="2817" width="7.140625" style="617" customWidth="1"/>
    <col min="2818" max="2818" width="34.28515625" style="617" customWidth="1"/>
    <col min="2819" max="2819" width="12.85546875" style="617" customWidth="1"/>
    <col min="2820" max="2823" width="15.7109375" style="617" customWidth="1"/>
    <col min="2824" max="3072" width="9.140625" style="617"/>
    <col min="3073" max="3073" width="7.140625" style="617" customWidth="1"/>
    <col min="3074" max="3074" width="34.28515625" style="617" customWidth="1"/>
    <col min="3075" max="3075" width="12.85546875" style="617" customWidth="1"/>
    <col min="3076" max="3079" width="15.7109375" style="617" customWidth="1"/>
    <col min="3080" max="3328" width="9.140625" style="617"/>
    <col min="3329" max="3329" width="7.140625" style="617" customWidth="1"/>
    <col min="3330" max="3330" width="34.28515625" style="617" customWidth="1"/>
    <col min="3331" max="3331" width="12.85546875" style="617" customWidth="1"/>
    <col min="3332" max="3335" width="15.7109375" style="617" customWidth="1"/>
    <col min="3336" max="3584" width="9.140625" style="617"/>
    <col min="3585" max="3585" width="7.140625" style="617" customWidth="1"/>
    <col min="3586" max="3586" width="34.28515625" style="617" customWidth="1"/>
    <col min="3587" max="3587" width="12.85546875" style="617" customWidth="1"/>
    <col min="3588" max="3591" width="15.7109375" style="617" customWidth="1"/>
    <col min="3592" max="3840" width="9.140625" style="617"/>
    <col min="3841" max="3841" width="7.140625" style="617" customWidth="1"/>
    <col min="3842" max="3842" width="34.28515625" style="617" customWidth="1"/>
    <col min="3843" max="3843" width="12.85546875" style="617" customWidth="1"/>
    <col min="3844" max="3847" width="15.7109375" style="617" customWidth="1"/>
    <col min="3848" max="4096" width="9.140625" style="617"/>
    <col min="4097" max="4097" width="7.140625" style="617" customWidth="1"/>
    <col min="4098" max="4098" width="34.28515625" style="617" customWidth="1"/>
    <col min="4099" max="4099" width="12.85546875" style="617" customWidth="1"/>
    <col min="4100" max="4103" width="15.7109375" style="617" customWidth="1"/>
    <col min="4104" max="4352" width="9.140625" style="617"/>
    <col min="4353" max="4353" width="7.140625" style="617" customWidth="1"/>
    <col min="4354" max="4354" width="34.28515625" style="617" customWidth="1"/>
    <col min="4355" max="4355" width="12.85546875" style="617" customWidth="1"/>
    <col min="4356" max="4359" width="15.7109375" style="617" customWidth="1"/>
    <col min="4360" max="4608" width="9.140625" style="617"/>
    <col min="4609" max="4609" width="7.140625" style="617" customWidth="1"/>
    <col min="4610" max="4610" width="34.28515625" style="617" customWidth="1"/>
    <col min="4611" max="4611" width="12.85546875" style="617" customWidth="1"/>
    <col min="4612" max="4615" width="15.7109375" style="617" customWidth="1"/>
    <col min="4616" max="4864" width="9.140625" style="617"/>
    <col min="4865" max="4865" width="7.140625" style="617" customWidth="1"/>
    <col min="4866" max="4866" width="34.28515625" style="617" customWidth="1"/>
    <col min="4867" max="4867" width="12.85546875" style="617" customWidth="1"/>
    <col min="4868" max="4871" width="15.7109375" style="617" customWidth="1"/>
    <col min="4872" max="5120" width="9.140625" style="617"/>
    <col min="5121" max="5121" width="7.140625" style="617" customWidth="1"/>
    <col min="5122" max="5122" width="34.28515625" style="617" customWidth="1"/>
    <col min="5123" max="5123" width="12.85546875" style="617" customWidth="1"/>
    <col min="5124" max="5127" width="15.7109375" style="617" customWidth="1"/>
    <col min="5128" max="5376" width="9.140625" style="617"/>
    <col min="5377" max="5377" width="7.140625" style="617" customWidth="1"/>
    <col min="5378" max="5378" width="34.28515625" style="617" customWidth="1"/>
    <col min="5379" max="5379" width="12.85546875" style="617" customWidth="1"/>
    <col min="5380" max="5383" width="15.7109375" style="617" customWidth="1"/>
    <col min="5384" max="5632" width="9.140625" style="617"/>
    <col min="5633" max="5633" width="7.140625" style="617" customWidth="1"/>
    <col min="5634" max="5634" width="34.28515625" style="617" customWidth="1"/>
    <col min="5635" max="5635" width="12.85546875" style="617" customWidth="1"/>
    <col min="5636" max="5639" width="15.7109375" style="617" customWidth="1"/>
    <col min="5640" max="5888" width="9.140625" style="617"/>
    <col min="5889" max="5889" width="7.140625" style="617" customWidth="1"/>
    <col min="5890" max="5890" width="34.28515625" style="617" customWidth="1"/>
    <col min="5891" max="5891" width="12.85546875" style="617" customWidth="1"/>
    <col min="5892" max="5895" width="15.7109375" style="617" customWidth="1"/>
    <col min="5896" max="6144" width="9.140625" style="617"/>
    <col min="6145" max="6145" width="7.140625" style="617" customWidth="1"/>
    <col min="6146" max="6146" width="34.28515625" style="617" customWidth="1"/>
    <col min="6147" max="6147" width="12.85546875" style="617" customWidth="1"/>
    <col min="6148" max="6151" width="15.7109375" style="617" customWidth="1"/>
    <col min="6152" max="6400" width="9.140625" style="617"/>
    <col min="6401" max="6401" width="7.140625" style="617" customWidth="1"/>
    <col min="6402" max="6402" width="34.28515625" style="617" customWidth="1"/>
    <col min="6403" max="6403" width="12.85546875" style="617" customWidth="1"/>
    <col min="6404" max="6407" width="15.7109375" style="617" customWidth="1"/>
    <col min="6408" max="6656" width="9.140625" style="617"/>
    <col min="6657" max="6657" width="7.140625" style="617" customWidth="1"/>
    <col min="6658" max="6658" width="34.28515625" style="617" customWidth="1"/>
    <col min="6659" max="6659" width="12.85546875" style="617" customWidth="1"/>
    <col min="6660" max="6663" width="15.7109375" style="617" customWidth="1"/>
    <col min="6664" max="6912" width="9.140625" style="617"/>
    <col min="6913" max="6913" width="7.140625" style="617" customWidth="1"/>
    <col min="6914" max="6914" width="34.28515625" style="617" customWidth="1"/>
    <col min="6915" max="6915" width="12.85546875" style="617" customWidth="1"/>
    <col min="6916" max="6919" width="15.7109375" style="617" customWidth="1"/>
    <col min="6920" max="7168" width="9.140625" style="617"/>
    <col min="7169" max="7169" width="7.140625" style="617" customWidth="1"/>
    <col min="7170" max="7170" width="34.28515625" style="617" customWidth="1"/>
    <col min="7171" max="7171" width="12.85546875" style="617" customWidth="1"/>
    <col min="7172" max="7175" width="15.7109375" style="617" customWidth="1"/>
    <col min="7176" max="7424" width="9.140625" style="617"/>
    <col min="7425" max="7425" width="7.140625" style="617" customWidth="1"/>
    <col min="7426" max="7426" width="34.28515625" style="617" customWidth="1"/>
    <col min="7427" max="7427" width="12.85546875" style="617" customWidth="1"/>
    <col min="7428" max="7431" width="15.7109375" style="617" customWidth="1"/>
    <col min="7432" max="7680" width="9.140625" style="617"/>
    <col min="7681" max="7681" width="7.140625" style="617" customWidth="1"/>
    <col min="7682" max="7682" width="34.28515625" style="617" customWidth="1"/>
    <col min="7683" max="7683" width="12.85546875" style="617" customWidth="1"/>
    <col min="7684" max="7687" width="15.7109375" style="617" customWidth="1"/>
    <col min="7688" max="7936" width="9.140625" style="617"/>
    <col min="7937" max="7937" width="7.140625" style="617" customWidth="1"/>
    <col min="7938" max="7938" width="34.28515625" style="617" customWidth="1"/>
    <col min="7939" max="7939" width="12.85546875" style="617" customWidth="1"/>
    <col min="7940" max="7943" width="15.7109375" style="617" customWidth="1"/>
    <col min="7944" max="8192" width="9.140625" style="617"/>
    <col min="8193" max="8193" width="7.140625" style="617" customWidth="1"/>
    <col min="8194" max="8194" width="34.28515625" style="617" customWidth="1"/>
    <col min="8195" max="8195" width="12.85546875" style="617" customWidth="1"/>
    <col min="8196" max="8199" width="15.7109375" style="617" customWidth="1"/>
    <col min="8200" max="8448" width="9.140625" style="617"/>
    <col min="8449" max="8449" width="7.140625" style="617" customWidth="1"/>
    <col min="8450" max="8450" width="34.28515625" style="617" customWidth="1"/>
    <col min="8451" max="8451" width="12.85546875" style="617" customWidth="1"/>
    <col min="8452" max="8455" width="15.7109375" style="617" customWidth="1"/>
    <col min="8456" max="8704" width="9.140625" style="617"/>
    <col min="8705" max="8705" width="7.140625" style="617" customWidth="1"/>
    <col min="8706" max="8706" width="34.28515625" style="617" customWidth="1"/>
    <col min="8707" max="8707" width="12.85546875" style="617" customWidth="1"/>
    <col min="8708" max="8711" width="15.7109375" style="617" customWidth="1"/>
    <col min="8712" max="8960" width="9.140625" style="617"/>
    <col min="8961" max="8961" width="7.140625" style="617" customWidth="1"/>
    <col min="8962" max="8962" width="34.28515625" style="617" customWidth="1"/>
    <col min="8963" max="8963" width="12.85546875" style="617" customWidth="1"/>
    <col min="8964" max="8967" width="15.7109375" style="617" customWidth="1"/>
    <col min="8968" max="9216" width="9.140625" style="617"/>
    <col min="9217" max="9217" width="7.140625" style="617" customWidth="1"/>
    <col min="9218" max="9218" width="34.28515625" style="617" customWidth="1"/>
    <col min="9219" max="9219" width="12.85546875" style="617" customWidth="1"/>
    <col min="9220" max="9223" width="15.7109375" style="617" customWidth="1"/>
    <col min="9224" max="9472" width="9.140625" style="617"/>
    <col min="9473" max="9473" width="7.140625" style="617" customWidth="1"/>
    <col min="9474" max="9474" width="34.28515625" style="617" customWidth="1"/>
    <col min="9475" max="9475" width="12.85546875" style="617" customWidth="1"/>
    <col min="9476" max="9479" width="15.7109375" style="617" customWidth="1"/>
    <col min="9480" max="9728" width="9.140625" style="617"/>
    <col min="9729" max="9729" width="7.140625" style="617" customWidth="1"/>
    <col min="9730" max="9730" width="34.28515625" style="617" customWidth="1"/>
    <col min="9731" max="9731" width="12.85546875" style="617" customWidth="1"/>
    <col min="9732" max="9735" width="15.7109375" style="617" customWidth="1"/>
    <col min="9736" max="9984" width="9.140625" style="617"/>
    <col min="9985" max="9985" width="7.140625" style="617" customWidth="1"/>
    <col min="9986" max="9986" width="34.28515625" style="617" customWidth="1"/>
    <col min="9987" max="9987" width="12.85546875" style="617" customWidth="1"/>
    <col min="9988" max="9991" width="15.7109375" style="617" customWidth="1"/>
    <col min="9992" max="10240" width="9.140625" style="617"/>
    <col min="10241" max="10241" width="7.140625" style="617" customWidth="1"/>
    <col min="10242" max="10242" width="34.28515625" style="617" customWidth="1"/>
    <col min="10243" max="10243" width="12.85546875" style="617" customWidth="1"/>
    <col min="10244" max="10247" width="15.7109375" style="617" customWidth="1"/>
    <col min="10248" max="10496" width="9.140625" style="617"/>
    <col min="10497" max="10497" width="7.140625" style="617" customWidth="1"/>
    <col min="10498" max="10498" width="34.28515625" style="617" customWidth="1"/>
    <col min="10499" max="10499" width="12.85546875" style="617" customWidth="1"/>
    <col min="10500" max="10503" width="15.7109375" style="617" customWidth="1"/>
    <col min="10504" max="10752" width="9.140625" style="617"/>
    <col min="10753" max="10753" width="7.140625" style="617" customWidth="1"/>
    <col min="10754" max="10754" width="34.28515625" style="617" customWidth="1"/>
    <col min="10755" max="10755" width="12.85546875" style="617" customWidth="1"/>
    <col min="10756" max="10759" width="15.7109375" style="617" customWidth="1"/>
    <col min="10760" max="11008" width="9.140625" style="617"/>
    <col min="11009" max="11009" width="7.140625" style="617" customWidth="1"/>
    <col min="11010" max="11010" width="34.28515625" style="617" customWidth="1"/>
    <col min="11011" max="11011" width="12.85546875" style="617" customWidth="1"/>
    <col min="11012" max="11015" width="15.7109375" style="617" customWidth="1"/>
    <col min="11016" max="11264" width="9.140625" style="617"/>
    <col min="11265" max="11265" width="7.140625" style="617" customWidth="1"/>
    <col min="11266" max="11266" width="34.28515625" style="617" customWidth="1"/>
    <col min="11267" max="11267" width="12.85546875" style="617" customWidth="1"/>
    <col min="11268" max="11271" width="15.7109375" style="617" customWidth="1"/>
    <col min="11272" max="11520" width="9.140625" style="617"/>
    <col min="11521" max="11521" width="7.140625" style="617" customWidth="1"/>
    <col min="11522" max="11522" width="34.28515625" style="617" customWidth="1"/>
    <col min="11523" max="11523" width="12.85546875" style="617" customWidth="1"/>
    <col min="11524" max="11527" width="15.7109375" style="617" customWidth="1"/>
    <col min="11528" max="11776" width="9.140625" style="617"/>
    <col min="11777" max="11777" width="7.140625" style="617" customWidth="1"/>
    <col min="11778" max="11778" width="34.28515625" style="617" customWidth="1"/>
    <col min="11779" max="11779" width="12.85546875" style="617" customWidth="1"/>
    <col min="11780" max="11783" width="15.7109375" style="617" customWidth="1"/>
    <col min="11784" max="12032" width="9.140625" style="617"/>
    <col min="12033" max="12033" width="7.140625" style="617" customWidth="1"/>
    <col min="12034" max="12034" width="34.28515625" style="617" customWidth="1"/>
    <col min="12035" max="12035" width="12.85546875" style="617" customWidth="1"/>
    <col min="12036" max="12039" width="15.7109375" style="617" customWidth="1"/>
    <col min="12040" max="12288" width="9.140625" style="617"/>
    <col min="12289" max="12289" width="7.140625" style="617" customWidth="1"/>
    <col min="12290" max="12290" width="34.28515625" style="617" customWidth="1"/>
    <col min="12291" max="12291" width="12.85546875" style="617" customWidth="1"/>
    <col min="12292" max="12295" width="15.7109375" style="617" customWidth="1"/>
    <col min="12296" max="12544" width="9.140625" style="617"/>
    <col min="12545" max="12545" width="7.140625" style="617" customWidth="1"/>
    <col min="12546" max="12546" width="34.28515625" style="617" customWidth="1"/>
    <col min="12547" max="12547" width="12.85546875" style="617" customWidth="1"/>
    <col min="12548" max="12551" width="15.7109375" style="617" customWidth="1"/>
    <col min="12552" max="12800" width="9.140625" style="617"/>
    <col min="12801" max="12801" width="7.140625" style="617" customWidth="1"/>
    <col min="12802" max="12802" width="34.28515625" style="617" customWidth="1"/>
    <col min="12803" max="12803" width="12.85546875" style="617" customWidth="1"/>
    <col min="12804" max="12807" width="15.7109375" style="617" customWidth="1"/>
    <col min="12808" max="13056" width="9.140625" style="617"/>
    <col min="13057" max="13057" width="7.140625" style="617" customWidth="1"/>
    <col min="13058" max="13058" width="34.28515625" style="617" customWidth="1"/>
    <col min="13059" max="13059" width="12.85546875" style="617" customWidth="1"/>
    <col min="13060" max="13063" width="15.7109375" style="617" customWidth="1"/>
    <col min="13064" max="13312" width="9.140625" style="617"/>
    <col min="13313" max="13313" width="7.140625" style="617" customWidth="1"/>
    <col min="13314" max="13314" width="34.28515625" style="617" customWidth="1"/>
    <col min="13315" max="13315" width="12.85546875" style="617" customWidth="1"/>
    <col min="13316" max="13319" width="15.7109375" style="617" customWidth="1"/>
    <col min="13320" max="13568" width="9.140625" style="617"/>
    <col min="13569" max="13569" width="7.140625" style="617" customWidth="1"/>
    <col min="13570" max="13570" width="34.28515625" style="617" customWidth="1"/>
    <col min="13571" max="13571" width="12.85546875" style="617" customWidth="1"/>
    <col min="13572" max="13575" width="15.7109375" style="617" customWidth="1"/>
    <col min="13576" max="13824" width="9.140625" style="617"/>
    <col min="13825" max="13825" width="7.140625" style="617" customWidth="1"/>
    <col min="13826" max="13826" width="34.28515625" style="617" customWidth="1"/>
    <col min="13827" max="13827" width="12.85546875" style="617" customWidth="1"/>
    <col min="13828" max="13831" width="15.7109375" style="617" customWidth="1"/>
    <col min="13832" max="14080" width="9.140625" style="617"/>
    <col min="14081" max="14081" width="7.140625" style="617" customWidth="1"/>
    <col min="14082" max="14082" width="34.28515625" style="617" customWidth="1"/>
    <col min="14083" max="14083" width="12.85546875" style="617" customWidth="1"/>
    <col min="14084" max="14087" width="15.7109375" style="617" customWidth="1"/>
    <col min="14088" max="14336" width="9.140625" style="617"/>
    <col min="14337" max="14337" width="7.140625" style="617" customWidth="1"/>
    <col min="14338" max="14338" width="34.28515625" style="617" customWidth="1"/>
    <col min="14339" max="14339" width="12.85546875" style="617" customWidth="1"/>
    <col min="14340" max="14343" width="15.7109375" style="617" customWidth="1"/>
    <col min="14344" max="14592" width="9.140625" style="617"/>
    <col min="14593" max="14593" width="7.140625" style="617" customWidth="1"/>
    <col min="14594" max="14594" width="34.28515625" style="617" customWidth="1"/>
    <col min="14595" max="14595" width="12.85546875" style="617" customWidth="1"/>
    <col min="14596" max="14599" width="15.7109375" style="617" customWidth="1"/>
    <col min="14600" max="14848" width="9.140625" style="617"/>
    <col min="14849" max="14849" width="7.140625" style="617" customWidth="1"/>
    <col min="14850" max="14850" width="34.28515625" style="617" customWidth="1"/>
    <col min="14851" max="14851" width="12.85546875" style="617" customWidth="1"/>
    <col min="14852" max="14855" width="15.7109375" style="617" customWidth="1"/>
    <col min="14856" max="15104" width="9.140625" style="617"/>
    <col min="15105" max="15105" width="7.140625" style="617" customWidth="1"/>
    <col min="15106" max="15106" width="34.28515625" style="617" customWidth="1"/>
    <col min="15107" max="15107" width="12.85546875" style="617" customWidth="1"/>
    <col min="15108" max="15111" width="15.7109375" style="617" customWidth="1"/>
    <col min="15112" max="15360" width="9.140625" style="617"/>
    <col min="15361" max="15361" width="7.140625" style="617" customWidth="1"/>
    <col min="15362" max="15362" width="34.28515625" style="617" customWidth="1"/>
    <col min="15363" max="15363" width="12.85546875" style="617" customWidth="1"/>
    <col min="15364" max="15367" width="15.7109375" style="617" customWidth="1"/>
    <col min="15368" max="15616" width="9.140625" style="617"/>
    <col min="15617" max="15617" width="7.140625" style="617" customWidth="1"/>
    <col min="15618" max="15618" width="34.28515625" style="617" customWidth="1"/>
    <col min="15619" max="15619" width="12.85546875" style="617" customWidth="1"/>
    <col min="15620" max="15623" width="15.7109375" style="617" customWidth="1"/>
    <col min="15624" max="15872" width="9.140625" style="617"/>
    <col min="15873" max="15873" width="7.140625" style="617" customWidth="1"/>
    <col min="15874" max="15874" width="34.28515625" style="617" customWidth="1"/>
    <col min="15875" max="15875" width="12.85546875" style="617" customWidth="1"/>
    <col min="15876" max="15879" width="15.7109375" style="617" customWidth="1"/>
    <col min="15880" max="16128" width="9.140625" style="617"/>
    <col min="16129" max="16129" width="7.140625" style="617" customWidth="1"/>
    <col min="16130" max="16130" width="34.28515625" style="617" customWidth="1"/>
    <col min="16131" max="16131" width="12.85546875" style="617" customWidth="1"/>
    <col min="16132" max="16135" width="15.7109375" style="617" customWidth="1"/>
    <col min="16136" max="16384" width="9.140625" style="617"/>
  </cols>
  <sheetData>
    <row r="1" spans="1:7" x14ac:dyDescent="0.25">
      <c r="A1" s="616"/>
      <c r="B1" s="616"/>
      <c r="C1" s="616"/>
      <c r="D1" s="926" t="s">
        <v>903</v>
      </c>
      <c r="E1" s="926"/>
      <c r="F1" s="926"/>
      <c r="G1" s="926"/>
    </row>
    <row r="2" spans="1:7" ht="15" customHeight="1" x14ac:dyDescent="0.25">
      <c r="A2" s="671" t="s">
        <v>3</v>
      </c>
      <c r="B2" s="671"/>
      <c r="C2" s="671"/>
      <c r="D2" s="926" t="s">
        <v>1489</v>
      </c>
      <c r="E2" s="926"/>
      <c r="F2" s="926"/>
      <c r="G2" s="926"/>
    </row>
    <row r="3" spans="1:7" ht="31.5" customHeight="1" x14ac:dyDescent="0.25">
      <c r="A3" s="672"/>
      <c r="B3" s="672"/>
      <c r="C3" s="672"/>
      <c r="D3" s="927" t="s">
        <v>854</v>
      </c>
      <c r="E3" s="927"/>
      <c r="F3" s="927"/>
      <c r="G3" s="927"/>
    </row>
    <row r="4" spans="1:7" x14ac:dyDescent="0.25">
      <c r="A4" s="618"/>
      <c r="B4" s="618"/>
      <c r="C4" s="618"/>
      <c r="D4" s="928" t="s">
        <v>1487</v>
      </c>
      <c r="E4" s="928"/>
      <c r="F4" s="928"/>
      <c r="G4" s="928"/>
    </row>
    <row r="5" spans="1:7" x14ac:dyDescent="0.25">
      <c r="A5" s="618"/>
      <c r="B5" s="618"/>
      <c r="C5" s="618"/>
      <c r="D5" s="618"/>
      <c r="E5" s="618"/>
      <c r="F5" s="618"/>
      <c r="G5" s="618"/>
    </row>
    <row r="6" spans="1:7" ht="18.75" x14ac:dyDescent="0.3">
      <c r="A6" s="924" t="s">
        <v>1445</v>
      </c>
      <c r="B6" s="924"/>
      <c r="C6" s="924"/>
      <c r="D6" s="924"/>
      <c r="E6" s="924"/>
      <c r="F6" s="924"/>
      <c r="G6" s="924"/>
    </row>
    <row r="7" spans="1:7" ht="16.5" customHeight="1" x14ac:dyDescent="0.3">
      <c r="A7" s="925" t="s">
        <v>1446</v>
      </c>
      <c r="B7" s="925"/>
      <c r="C7" s="925"/>
      <c r="D7" s="925"/>
      <c r="E7" s="925"/>
      <c r="F7" s="925"/>
      <c r="G7" s="925"/>
    </row>
    <row r="8" spans="1:7" ht="19.5" customHeight="1" x14ac:dyDescent="0.3">
      <c r="A8" s="619"/>
      <c r="B8" s="619"/>
      <c r="C8" s="619"/>
      <c r="D8" s="619"/>
      <c r="E8" s="619"/>
      <c r="F8" s="619"/>
      <c r="G8" s="619"/>
    </row>
    <row r="9" spans="1:7" x14ac:dyDescent="0.25">
      <c r="A9" s="923" t="s">
        <v>880</v>
      </c>
      <c r="B9" s="923"/>
      <c r="C9" s="923"/>
      <c r="D9" s="923"/>
      <c r="E9" s="923"/>
      <c r="F9" s="923"/>
      <c r="G9" s="923"/>
    </row>
    <row r="10" spans="1:7" ht="15.75" customHeight="1" x14ac:dyDescent="0.25">
      <c r="A10" s="917" t="s">
        <v>795</v>
      </c>
      <c r="B10" s="917" t="s">
        <v>1447</v>
      </c>
      <c r="C10" s="917" t="s">
        <v>1448</v>
      </c>
      <c r="D10" s="917" t="s">
        <v>1449</v>
      </c>
      <c r="E10" s="917"/>
      <c r="F10" s="917"/>
      <c r="G10" s="917"/>
    </row>
    <row r="11" spans="1:7" ht="31.5" x14ac:dyDescent="0.25">
      <c r="A11" s="917"/>
      <c r="B11" s="917"/>
      <c r="C11" s="917"/>
      <c r="D11" s="620" t="s">
        <v>1450</v>
      </c>
      <c r="E11" s="620" t="s">
        <v>1451</v>
      </c>
      <c r="F11" s="620" t="s">
        <v>1452</v>
      </c>
      <c r="G11" s="620" t="s">
        <v>1453</v>
      </c>
    </row>
    <row r="12" spans="1:7" ht="14.45" x14ac:dyDescent="0.3">
      <c r="A12" s="621">
        <v>1</v>
      </c>
      <c r="B12" s="621">
        <v>2</v>
      </c>
      <c r="C12" s="621">
        <v>3</v>
      </c>
      <c r="D12" s="621">
        <v>4</v>
      </c>
      <c r="E12" s="621">
        <v>5</v>
      </c>
      <c r="F12" s="621">
        <v>6</v>
      </c>
      <c r="G12" s="621">
        <v>7</v>
      </c>
    </row>
    <row r="13" spans="1:7" ht="42.75" customHeight="1" x14ac:dyDescent="0.25">
      <c r="A13" s="918" t="s">
        <v>1196</v>
      </c>
      <c r="B13" s="918"/>
      <c r="C13" s="918"/>
      <c r="D13" s="918"/>
      <c r="E13" s="918"/>
      <c r="F13" s="918"/>
      <c r="G13" s="918"/>
    </row>
    <row r="14" spans="1:7" ht="38.25" x14ac:dyDescent="0.25">
      <c r="A14" s="622">
        <v>1</v>
      </c>
      <c r="B14" s="623" t="s">
        <v>1454</v>
      </c>
      <c r="C14" s="624">
        <v>30095182.600000001</v>
      </c>
      <c r="D14" s="625">
        <v>1148.5</v>
      </c>
      <c r="E14" s="625">
        <v>5149.7</v>
      </c>
      <c r="F14" s="625">
        <v>4976.2</v>
      </c>
      <c r="G14" s="625">
        <v>1322.1</v>
      </c>
    </row>
    <row r="15" spans="1:7" x14ac:dyDescent="0.25">
      <c r="A15" s="919" t="s">
        <v>891</v>
      </c>
      <c r="B15" s="920"/>
      <c r="C15" s="626">
        <v>30095182.59</v>
      </c>
      <c r="D15" s="626">
        <v>1148.5440000000001</v>
      </c>
      <c r="E15" s="626">
        <v>5149.7209999999995</v>
      </c>
      <c r="F15" s="626">
        <v>4976.1940000000004</v>
      </c>
      <c r="G15" s="626">
        <v>1322.0709999999999</v>
      </c>
    </row>
    <row r="16" spans="1:7" ht="40.5" customHeight="1" x14ac:dyDescent="0.25">
      <c r="A16" s="919" t="s">
        <v>1198</v>
      </c>
      <c r="B16" s="921"/>
      <c r="C16" s="921"/>
      <c r="D16" s="921"/>
      <c r="E16" s="921"/>
      <c r="F16" s="921"/>
      <c r="G16" s="920"/>
    </row>
    <row r="17" spans="1:7" ht="51" x14ac:dyDescent="0.25">
      <c r="A17" s="627">
        <v>1</v>
      </c>
      <c r="B17" s="623" t="s">
        <v>1455</v>
      </c>
      <c r="C17" s="624">
        <v>17223326.199999999</v>
      </c>
      <c r="D17" s="624">
        <v>40.5</v>
      </c>
      <c r="E17" s="624">
        <v>200.6</v>
      </c>
      <c r="F17" s="624">
        <v>206.1</v>
      </c>
      <c r="G17" s="624">
        <v>35</v>
      </c>
    </row>
    <row r="18" spans="1:7" x14ac:dyDescent="0.25">
      <c r="A18" s="919" t="s">
        <v>891</v>
      </c>
      <c r="B18" s="920"/>
      <c r="C18" s="626">
        <v>17223326.219999999</v>
      </c>
      <c r="D18" s="626">
        <v>40.491</v>
      </c>
      <c r="E18" s="626">
        <v>200.631</v>
      </c>
      <c r="F18" s="626">
        <v>206.083</v>
      </c>
      <c r="G18" s="626">
        <v>35.04</v>
      </c>
    </row>
    <row r="19" spans="1:7" x14ac:dyDescent="0.25">
      <c r="A19" s="919" t="s">
        <v>1456</v>
      </c>
      <c r="B19" s="921"/>
      <c r="C19" s="921"/>
      <c r="D19" s="921"/>
      <c r="E19" s="921"/>
      <c r="F19" s="921"/>
      <c r="G19" s="920"/>
    </row>
    <row r="20" spans="1:7" ht="63.75" x14ac:dyDescent="0.25">
      <c r="A20" s="627">
        <v>1</v>
      </c>
      <c r="B20" s="624" t="s">
        <v>1457</v>
      </c>
      <c r="C20" s="624">
        <v>16397.599999999999</v>
      </c>
      <c r="D20" s="624">
        <v>2560.4</v>
      </c>
      <c r="E20" s="624">
        <v>828.6</v>
      </c>
      <c r="F20" s="624">
        <v>566.44600000000003</v>
      </c>
      <c r="G20" s="624">
        <f>D20+E20-F20</f>
        <v>2822.5540000000001</v>
      </c>
    </row>
    <row r="21" spans="1:7" x14ac:dyDescent="0.25">
      <c r="A21" s="919" t="s">
        <v>891</v>
      </c>
      <c r="B21" s="920"/>
      <c r="C21" s="626">
        <f>C20</f>
        <v>16397.599999999999</v>
      </c>
      <c r="D21" s="626">
        <f>D20</f>
        <v>2560.4</v>
      </c>
      <c r="E21" s="626">
        <f>E20</f>
        <v>828.6</v>
      </c>
      <c r="F21" s="626">
        <f>F20</f>
        <v>566.44600000000003</v>
      </c>
      <c r="G21" s="626">
        <f>G20</f>
        <v>2822.5540000000001</v>
      </c>
    </row>
    <row r="22" spans="1:7" ht="42.75" customHeight="1" x14ac:dyDescent="0.25">
      <c r="A22" s="915" t="s">
        <v>1200</v>
      </c>
      <c r="B22" s="922"/>
      <c r="C22" s="922"/>
      <c r="D22" s="922"/>
      <c r="E22" s="922"/>
      <c r="F22" s="922"/>
      <c r="G22" s="916"/>
    </row>
    <row r="23" spans="1:7" ht="38.25" x14ac:dyDescent="0.25">
      <c r="A23" s="628" t="s">
        <v>799</v>
      </c>
      <c r="B23" s="629" t="s">
        <v>1458</v>
      </c>
      <c r="C23" s="624">
        <v>176.6</v>
      </c>
      <c r="D23" s="624">
        <v>95.3</v>
      </c>
      <c r="E23" s="624">
        <v>420.99</v>
      </c>
      <c r="F23" s="624">
        <v>433.81799999999998</v>
      </c>
      <c r="G23" s="624">
        <f>D23+E23-F23</f>
        <v>82.47199999999998</v>
      </c>
    </row>
    <row r="24" spans="1:7" ht="31.5" customHeight="1" x14ac:dyDescent="0.25">
      <c r="A24" s="628">
        <v>2</v>
      </c>
      <c r="B24" s="629" t="s">
        <v>1459</v>
      </c>
      <c r="C24" s="624">
        <v>1818.7</v>
      </c>
      <c r="D24" s="624">
        <v>80.7</v>
      </c>
      <c r="E24" s="624">
        <v>130.137</v>
      </c>
      <c r="F24" s="624">
        <v>139.16399999999999</v>
      </c>
      <c r="G24" s="624">
        <f>D24+E24-F24</f>
        <v>71.673000000000002</v>
      </c>
    </row>
    <row r="25" spans="1:7" s="630" customFormat="1" x14ac:dyDescent="0.25">
      <c r="A25" s="915" t="s">
        <v>891</v>
      </c>
      <c r="B25" s="916"/>
      <c r="C25" s="626">
        <f>C23+C24</f>
        <v>1995.3</v>
      </c>
      <c r="D25" s="626">
        <f>D23+D24</f>
        <v>176</v>
      </c>
      <c r="E25" s="626">
        <f>E23+E24</f>
        <v>551.12699999999995</v>
      </c>
      <c r="F25" s="626">
        <f>F23+F24</f>
        <v>572.98199999999997</v>
      </c>
      <c r="G25" s="626">
        <f>G23+G24</f>
        <v>154.14499999999998</v>
      </c>
    </row>
  </sheetData>
  <mergeCells count="19">
    <mergeCell ref="A9:G9"/>
    <mergeCell ref="A6:G6"/>
    <mergeCell ref="A7:G7"/>
    <mergeCell ref="D1:G1"/>
    <mergeCell ref="D2:G2"/>
    <mergeCell ref="D3:G3"/>
    <mergeCell ref="D4:G4"/>
    <mergeCell ref="A25:B25"/>
    <mergeCell ref="A10:A11"/>
    <mergeCell ref="B10:B11"/>
    <mergeCell ref="C10:C11"/>
    <mergeCell ref="D10:G10"/>
    <mergeCell ref="A13:G13"/>
    <mergeCell ref="A15:B15"/>
    <mergeCell ref="A16:G16"/>
    <mergeCell ref="A18:B18"/>
    <mergeCell ref="A19:G19"/>
    <mergeCell ref="A21:B21"/>
    <mergeCell ref="A22:G22"/>
  </mergeCells>
  <pageMargins left="1.1023622047244095" right="0.31496062992125984" top="0.74803149606299213" bottom="0.74803149606299213" header="0.31496062992125984" footer="0.31496062992125984"/>
  <pageSetup paperSize="9" scale="7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8"/>
  <sheetViews>
    <sheetView view="pageBreakPreview" zoomScale="80" zoomScaleSheetLayoutView="80" workbookViewId="0">
      <selection activeCell="F8" sqref="F8"/>
    </sheetView>
  </sheetViews>
  <sheetFormatPr defaultRowHeight="15" x14ac:dyDescent="0.25"/>
  <cols>
    <col min="1" max="1" width="5.85546875" style="631" customWidth="1"/>
    <col min="2" max="2" width="32.28515625" style="631" customWidth="1"/>
    <col min="3" max="3" width="36.42578125" style="631" customWidth="1"/>
    <col min="4" max="4" width="14.140625" style="631" customWidth="1"/>
    <col min="5" max="5" width="14.7109375" style="631" customWidth="1"/>
    <col min="6" max="6" width="14.85546875" style="631" customWidth="1"/>
    <col min="7" max="7" width="21.140625" style="631" customWidth="1"/>
    <col min="8" max="256" width="9.140625" style="631"/>
    <col min="257" max="257" width="5.85546875" style="631" customWidth="1"/>
    <col min="258" max="258" width="32.28515625" style="631" customWidth="1"/>
    <col min="259" max="259" width="36.42578125" style="631" customWidth="1"/>
    <col min="260" max="260" width="12.5703125" style="631" customWidth="1"/>
    <col min="261" max="261" width="13.140625" style="631" customWidth="1"/>
    <col min="262" max="262" width="13.7109375" style="631" customWidth="1"/>
    <col min="263" max="263" width="18.85546875" style="631" customWidth="1"/>
    <col min="264" max="512" width="9.140625" style="631"/>
    <col min="513" max="513" width="5.85546875" style="631" customWidth="1"/>
    <col min="514" max="514" width="32.28515625" style="631" customWidth="1"/>
    <col min="515" max="515" width="36.42578125" style="631" customWidth="1"/>
    <col min="516" max="516" width="12.5703125" style="631" customWidth="1"/>
    <col min="517" max="517" width="13.140625" style="631" customWidth="1"/>
    <col min="518" max="518" width="13.7109375" style="631" customWidth="1"/>
    <col min="519" max="519" width="18.85546875" style="631" customWidth="1"/>
    <col min="520" max="768" width="9.140625" style="631"/>
    <col min="769" max="769" width="5.85546875" style="631" customWidth="1"/>
    <col min="770" max="770" width="32.28515625" style="631" customWidth="1"/>
    <col min="771" max="771" width="36.42578125" style="631" customWidth="1"/>
    <col min="772" max="772" width="12.5703125" style="631" customWidth="1"/>
    <col min="773" max="773" width="13.140625" style="631" customWidth="1"/>
    <col min="774" max="774" width="13.7109375" style="631" customWidth="1"/>
    <col min="775" max="775" width="18.85546875" style="631" customWidth="1"/>
    <col min="776" max="1024" width="9.140625" style="631"/>
    <col min="1025" max="1025" width="5.85546875" style="631" customWidth="1"/>
    <col min="1026" max="1026" width="32.28515625" style="631" customWidth="1"/>
    <col min="1027" max="1027" width="36.42578125" style="631" customWidth="1"/>
    <col min="1028" max="1028" width="12.5703125" style="631" customWidth="1"/>
    <col min="1029" max="1029" width="13.140625" style="631" customWidth="1"/>
    <col min="1030" max="1030" width="13.7109375" style="631" customWidth="1"/>
    <col min="1031" max="1031" width="18.85546875" style="631" customWidth="1"/>
    <col min="1032" max="1280" width="9.140625" style="631"/>
    <col min="1281" max="1281" width="5.85546875" style="631" customWidth="1"/>
    <col min="1282" max="1282" width="32.28515625" style="631" customWidth="1"/>
    <col min="1283" max="1283" width="36.42578125" style="631" customWidth="1"/>
    <col min="1284" max="1284" width="12.5703125" style="631" customWidth="1"/>
    <col min="1285" max="1285" width="13.140625" style="631" customWidth="1"/>
    <col min="1286" max="1286" width="13.7109375" style="631" customWidth="1"/>
    <col min="1287" max="1287" width="18.85546875" style="631" customWidth="1"/>
    <col min="1288" max="1536" width="9.140625" style="631"/>
    <col min="1537" max="1537" width="5.85546875" style="631" customWidth="1"/>
    <col min="1538" max="1538" width="32.28515625" style="631" customWidth="1"/>
    <col min="1539" max="1539" width="36.42578125" style="631" customWidth="1"/>
    <col min="1540" max="1540" width="12.5703125" style="631" customWidth="1"/>
    <col min="1541" max="1541" width="13.140625" style="631" customWidth="1"/>
    <col min="1542" max="1542" width="13.7109375" style="631" customWidth="1"/>
    <col min="1543" max="1543" width="18.85546875" style="631" customWidth="1"/>
    <col min="1544" max="1792" width="9.140625" style="631"/>
    <col min="1793" max="1793" width="5.85546875" style="631" customWidth="1"/>
    <col min="1794" max="1794" width="32.28515625" style="631" customWidth="1"/>
    <col min="1795" max="1795" width="36.42578125" style="631" customWidth="1"/>
    <col min="1796" max="1796" width="12.5703125" style="631" customWidth="1"/>
    <col min="1797" max="1797" width="13.140625" style="631" customWidth="1"/>
    <col min="1798" max="1798" width="13.7109375" style="631" customWidth="1"/>
    <col min="1799" max="1799" width="18.85546875" style="631" customWidth="1"/>
    <col min="1800" max="2048" width="9.140625" style="631"/>
    <col min="2049" max="2049" width="5.85546875" style="631" customWidth="1"/>
    <col min="2050" max="2050" width="32.28515625" style="631" customWidth="1"/>
    <col min="2051" max="2051" width="36.42578125" style="631" customWidth="1"/>
    <col min="2052" max="2052" width="12.5703125" style="631" customWidth="1"/>
    <col min="2053" max="2053" width="13.140625" style="631" customWidth="1"/>
    <col min="2054" max="2054" width="13.7109375" style="631" customWidth="1"/>
    <col min="2055" max="2055" width="18.85546875" style="631" customWidth="1"/>
    <col min="2056" max="2304" width="9.140625" style="631"/>
    <col min="2305" max="2305" width="5.85546875" style="631" customWidth="1"/>
    <col min="2306" max="2306" width="32.28515625" style="631" customWidth="1"/>
    <col min="2307" max="2307" width="36.42578125" style="631" customWidth="1"/>
    <col min="2308" max="2308" width="12.5703125" style="631" customWidth="1"/>
    <col min="2309" max="2309" width="13.140625" style="631" customWidth="1"/>
    <col min="2310" max="2310" width="13.7109375" style="631" customWidth="1"/>
    <col min="2311" max="2311" width="18.85546875" style="631" customWidth="1"/>
    <col min="2312" max="2560" width="9.140625" style="631"/>
    <col min="2561" max="2561" width="5.85546875" style="631" customWidth="1"/>
    <col min="2562" max="2562" width="32.28515625" style="631" customWidth="1"/>
    <col min="2563" max="2563" width="36.42578125" style="631" customWidth="1"/>
    <col min="2564" max="2564" width="12.5703125" style="631" customWidth="1"/>
    <col min="2565" max="2565" width="13.140625" style="631" customWidth="1"/>
    <col min="2566" max="2566" width="13.7109375" style="631" customWidth="1"/>
    <col min="2567" max="2567" width="18.85546875" style="631" customWidth="1"/>
    <col min="2568" max="2816" width="9.140625" style="631"/>
    <col min="2817" max="2817" width="5.85546875" style="631" customWidth="1"/>
    <col min="2818" max="2818" width="32.28515625" style="631" customWidth="1"/>
    <col min="2819" max="2819" width="36.42578125" style="631" customWidth="1"/>
    <col min="2820" max="2820" width="12.5703125" style="631" customWidth="1"/>
    <col min="2821" max="2821" width="13.140625" style="631" customWidth="1"/>
    <col min="2822" max="2822" width="13.7109375" style="631" customWidth="1"/>
    <col min="2823" max="2823" width="18.85546875" style="631" customWidth="1"/>
    <col min="2824" max="3072" width="9.140625" style="631"/>
    <col min="3073" max="3073" width="5.85546875" style="631" customWidth="1"/>
    <col min="3074" max="3074" width="32.28515625" style="631" customWidth="1"/>
    <col min="3075" max="3075" width="36.42578125" style="631" customWidth="1"/>
    <col min="3076" max="3076" width="12.5703125" style="631" customWidth="1"/>
    <col min="3077" max="3077" width="13.140625" style="631" customWidth="1"/>
    <col min="3078" max="3078" width="13.7109375" style="631" customWidth="1"/>
    <col min="3079" max="3079" width="18.85546875" style="631" customWidth="1"/>
    <col min="3080" max="3328" width="9.140625" style="631"/>
    <col min="3329" max="3329" width="5.85546875" style="631" customWidth="1"/>
    <col min="3330" max="3330" width="32.28515625" style="631" customWidth="1"/>
    <col min="3331" max="3331" width="36.42578125" style="631" customWidth="1"/>
    <col min="3332" max="3332" width="12.5703125" style="631" customWidth="1"/>
    <col min="3333" max="3333" width="13.140625" style="631" customWidth="1"/>
    <col min="3334" max="3334" width="13.7109375" style="631" customWidth="1"/>
    <col min="3335" max="3335" width="18.85546875" style="631" customWidth="1"/>
    <col min="3336" max="3584" width="9.140625" style="631"/>
    <col min="3585" max="3585" width="5.85546875" style="631" customWidth="1"/>
    <col min="3586" max="3586" width="32.28515625" style="631" customWidth="1"/>
    <col min="3587" max="3587" width="36.42578125" style="631" customWidth="1"/>
    <col min="3588" max="3588" width="12.5703125" style="631" customWidth="1"/>
    <col min="3589" max="3589" width="13.140625" style="631" customWidth="1"/>
    <col min="3590" max="3590" width="13.7109375" style="631" customWidth="1"/>
    <col min="3591" max="3591" width="18.85546875" style="631" customWidth="1"/>
    <col min="3592" max="3840" width="9.140625" style="631"/>
    <col min="3841" max="3841" width="5.85546875" style="631" customWidth="1"/>
    <col min="3842" max="3842" width="32.28515625" style="631" customWidth="1"/>
    <col min="3843" max="3843" width="36.42578125" style="631" customWidth="1"/>
    <col min="3844" max="3844" width="12.5703125" style="631" customWidth="1"/>
    <col min="3845" max="3845" width="13.140625" style="631" customWidth="1"/>
    <col min="3846" max="3846" width="13.7109375" style="631" customWidth="1"/>
    <col min="3847" max="3847" width="18.85546875" style="631" customWidth="1"/>
    <col min="3848" max="4096" width="9.140625" style="631"/>
    <col min="4097" max="4097" width="5.85546875" style="631" customWidth="1"/>
    <col min="4098" max="4098" width="32.28515625" style="631" customWidth="1"/>
    <col min="4099" max="4099" width="36.42578125" style="631" customWidth="1"/>
    <col min="4100" max="4100" width="12.5703125" style="631" customWidth="1"/>
    <col min="4101" max="4101" width="13.140625" style="631" customWidth="1"/>
    <col min="4102" max="4102" width="13.7109375" style="631" customWidth="1"/>
    <col min="4103" max="4103" width="18.85546875" style="631" customWidth="1"/>
    <col min="4104" max="4352" width="9.140625" style="631"/>
    <col min="4353" max="4353" width="5.85546875" style="631" customWidth="1"/>
    <col min="4354" max="4354" width="32.28515625" style="631" customWidth="1"/>
    <col min="4355" max="4355" width="36.42578125" style="631" customWidth="1"/>
    <col min="4356" max="4356" width="12.5703125" style="631" customWidth="1"/>
    <col min="4357" max="4357" width="13.140625" style="631" customWidth="1"/>
    <col min="4358" max="4358" width="13.7109375" style="631" customWidth="1"/>
    <col min="4359" max="4359" width="18.85546875" style="631" customWidth="1"/>
    <col min="4360" max="4608" width="9.140625" style="631"/>
    <col min="4609" max="4609" width="5.85546875" style="631" customWidth="1"/>
    <col min="4610" max="4610" width="32.28515625" style="631" customWidth="1"/>
    <col min="4611" max="4611" width="36.42578125" style="631" customWidth="1"/>
    <col min="4612" max="4612" width="12.5703125" style="631" customWidth="1"/>
    <col min="4613" max="4613" width="13.140625" style="631" customWidth="1"/>
    <col min="4614" max="4614" width="13.7109375" style="631" customWidth="1"/>
    <col min="4615" max="4615" width="18.85546875" style="631" customWidth="1"/>
    <col min="4616" max="4864" width="9.140625" style="631"/>
    <col min="4865" max="4865" width="5.85546875" style="631" customWidth="1"/>
    <col min="4866" max="4866" width="32.28515625" style="631" customWidth="1"/>
    <col min="4867" max="4867" width="36.42578125" style="631" customWidth="1"/>
    <col min="4868" max="4868" width="12.5703125" style="631" customWidth="1"/>
    <col min="4869" max="4869" width="13.140625" style="631" customWidth="1"/>
    <col min="4870" max="4870" width="13.7109375" style="631" customWidth="1"/>
    <col min="4871" max="4871" width="18.85546875" style="631" customWidth="1"/>
    <col min="4872" max="5120" width="9.140625" style="631"/>
    <col min="5121" max="5121" width="5.85546875" style="631" customWidth="1"/>
    <col min="5122" max="5122" width="32.28515625" style="631" customWidth="1"/>
    <col min="5123" max="5123" width="36.42578125" style="631" customWidth="1"/>
    <col min="5124" max="5124" width="12.5703125" style="631" customWidth="1"/>
    <col min="5125" max="5125" width="13.140625" style="631" customWidth="1"/>
    <col min="5126" max="5126" width="13.7109375" style="631" customWidth="1"/>
    <col min="5127" max="5127" width="18.85546875" style="631" customWidth="1"/>
    <col min="5128" max="5376" width="9.140625" style="631"/>
    <col min="5377" max="5377" width="5.85546875" style="631" customWidth="1"/>
    <col min="5378" max="5378" width="32.28515625" style="631" customWidth="1"/>
    <col min="5379" max="5379" width="36.42578125" style="631" customWidth="1"/>
    <col min="5380" max="5380" width="12.5703125" style="631" customWidth="1"/>
    <col min="5381" max="5381" width="13.140625" style="631" customWidth="1"/>
    <col min="5382" max="5382" width="13.7109375" style="631" customWidth="1"/>
    <col min="5383" max="5383" width="18.85546875" style="631" customWidth="1"/>
    <col min="5384" max="5632" width="9.140625" style="631"/>
    <col min="5633" max="5633" width="5.85546875" style="631" customWidth="1"/>
    <col min="5634" max="5634" width="32.28515625" style="631" customWidth="1"/>
    <col min="5635" max="5635" width="36.42578125" style="631" customWidth="1"/>
    <col min="5636" max="5636" width="12.5703125" style="631" customWidth="1"/>
    <col min="5637" max="5637" width="13.140625" style="631" customWidth="1"/>
    <col min="5638" max="5638" width="13.7109375" style="631" customWidth="1"/>
    <col min="5639" max="5639" width="18.85546875" style="631" customWidth="1"/>
    <col min="5640" max="5888" width="9.140625" style="631"/>
    <col min="5889" max="5889" width="5.85546875" style="631" customWidth="1"/>
    <col min="5890" max="5890" width="32.28515625" style="631" customWidth="1"/>
    <col min="5891" max="5891" width="36.42578125" style="631" customWidth="1"/>
    <col min="5892" max="5892" width="12.5703125" style="631" customWidth="1"/>
    <col min="5893" max="5893" width="13.140625" style="631" customWidth="1"/>
    <col min="5894" max="5894" width="13.7109375" style="631" customWidth="1"/>
    <col min="5895" max="5895" width="18.85546875" style="631" customWidth="1"/>
    <col min="5896" max="6144" width="9.140625" style="631"/>
    <col min="6145" max="6145" width="5.85546875" style="631" customWidth="1"/>
    <col min="6146" max="6146" width="32.28515625" style="631" customWidth="1"/>
    <col min="6147" max="6147" width="36.42578125" style="631" customWidth="1"/>
    <col min="6148" max="6148" width="12.5703125" style="631" customWidth="1"/>
    <col min="6149" max="6149" width="13.140625" style="631" customWidth="1"/>
    <col min="6150" max="6150" width="13.7109375" style="631" customWidth="1"/>
    <col min="6151" max="6151" width="18.85546875" style="631" customWidth="1"/>
    <col min="6152" max="6400" width="9.140625" style="631"/>
    <col min="6401" max="6401" width="5.85546875" style="631" customWidth="1"/>
    <col min="6402" max="6402" width="32.28515625" style="631" customWidth="1"/>
    <col min="6403" max="6403" width="36.42578125" style="631" customWidth="1"/>
    <col min="6404" max="6404" width="12.5703125" style="631" customWidth="1"/>
    <col min="6405" max="6405" width="13.140625" style="631" customWidth="1"/>
    <col min="6406" max="6406" width="13.7109375" style="631" customWidth="1"/>
    <col min="6407" max="6407" width="18.85546875" style="631" customWidth="1"/>
    <col min="6408" max="6656" width="9.140625" style="631"/>
    <col min="6657" max="6657" width="5.85546875" style="631" customWidth="1"/>
    <col min="6658" max="6658" width="32.28515625" style="631" customWidth="1"/>
    <col min="6659" max="6659" width="36.42578125" style="631" customWidth="1"/>
    <col min="6660" max="6660" width="12.5703125" style="631" customWidth="1"/>
    <col min="6661" max="6661" width="13.140625" style="631" customWidth="1"/>
    <col min="6662" max="6662" width="13.7109375" style="631" customWidth="1"/>
    <col min="6663" max="6663" width="18.85546875" style="631" customWidth="1"/>
    <col min="6664" max="6912" width="9.140625" style="631"/>
    <col min="6913" max="6913" width="5.85546875" style="631" customWidth="1"/>
    <col min="6914" max="6914" width="32.28515625" style="631" customWidth="1"/>
    <col min="6915" max="6915" width="36.42578125" style="631" customWidth="1"/>
    <col min="6916" max="6916" width="12.5703125" style="631" customWidth="1"/>
    <col min="6917" max="6917" width="13.140625" style="631" customWidth="1"/>
    <col min="6918" max="6918" width="13.7109375" style="631" customWidth="1"/>
    <col min="6919" max="6919" width="18.85546875" style="631" customWidth="1"/>
    <col min="6920" max="7168" width="9.140625" style="631"/>
    <col min="7169" max="7169" width="5.85546875" style="631" customWidth="1"/>
    <col min="7170" max="7170" width="32.28515625" style="631" customWidth="1"/>
    <col min="7171" max="7171" width="36.42578125" style="631" customWidth="1"/>
    <col min="7172" max="7172" width="12.5703125" style="631" customWidth="1"/>
    <col min="7173" max="7173" width="13.140625" style="631" customWidth="1"/>
    <col min="7174" max="7174" width="13.7109375" style="631" customWidth="1"/>
    <col min="7175" max="7175" width="18.85546875" style="631" customWidth="1"/>
    <col min="7176" max="7424" width="9.140625" style="631"/>
    <col min="7425" max="7425" width="5.85546875" style="631" customWidth="1"/>
    <col min="7426" max="7426" width="32.28515625" style="631" customWidth="1"/>
    <col min="7427" max="7427" width="36.42578125" style="631" customWidth="1"/>
    <col min="7428" max="7428" width="12.5703125" style="631" customWidth="1"/>
    <col min="7429" max="7429" width="13.140625" style="631" customWidth="1"/>
    <col min="7430" max="7430" width="13.7109375" style="631" customWidth="1"/>
    <col min="7431" max="7431" width="18.85546875" style="631" customWidth="1"/>
    <col min="7432" max="7680" width="9.140625" style="631"/>
    <col min="7681" max="7681" width="5.85546875" style="631" customWidth="1"/>
    <col min="7682" max="7682" width="32.28515625" style="631" customWidth="1"/>
    <col min="7683" max="7683" width="36.42578125" style="631" customWidth="1"/>
    <col min="7684" max="7684" width="12.5703125" style="631" customWidth="1"/>
    <col min="7685" max="7685" width="13.140625" style="631" customWidth="1"/>
    <col min="7686" max="7686" width="13.7109375" style="631" customWidth="1"/>
    <col min="7687" max="7687" width="18.85546875" style="631" customWidth="1"/>
    <col min="7688" max="7936" width="9.140625" style="631"/>
    <col min="7937" max="7937" width="5.85546875" style="631" customWidth="1"/>
    <col min="7938" max="7938" width="32.28515625" style="631" customWidth="1"/>
    <col min="7939" max="7939" width="36.42578125" style="631" customWidth="1"/>
    <col min="7940" max="7940" width="12.5703125" style="631" customWidth="1"/>
    <col min="7941" max="7941" width="13.140625" style="631" customWidth="1"/>
    <col min="7942" max="7942" width="13.7109375" style="631" customWidth="1"/>
    <col min="7943" max="7943" width="18.85546875" style="631" customWidth="1"/>
    <col min="7944" max="8192" width="9.140625" style="631"/>
    <col min="8193" max="8193" width="5.85546875" style="631" customWidth="1"/>
    <col min="8194" max="8194" width="32.28515625" style="631" customWidth="1"/>
    <col min="8195" max="8195" width="36.42578125" style="631" customWidth="1"/>
    <col min="8196" max="8196" width="12.5703125" style="631" customWidth="1"/>
    <col min="8197" max="8197" width="13.140625" style="631" customWidth="1"/>
    <col min="8198" max="8198" width="13.7109375" style="631" customWidth="1"/>
    <col min="8199" max="8199" width="18.85546875" style="631" customWidth="1"/>
    <col min="8200" max="8448" width="9.140625" style="631"/>
    <col min="8449" max="8449" width="5.85546875" style="631" customWidth="1"/>
    <col min="8450" max="8450" width="32.28515625" style="631" customWidth="1"/>
    <col min="8451" max="8451" width="36.42578125" style="631" customWidth="1"/>
    <col min="8452" max="8452" width="12.5703125" style="631" customWidth="1"/>
    <col min="8453" max="8453" width="13.140625" style="631" customWidth="1"/>
    <col min="8454" max="8454" width="13.7109375" style="631" customWidth="1"/>
    <col min="8455" max="8455" width="18.85546875" style="631" customWidth="1"/>
    <col min="8456" max="8704" width="9.140625" style="631"/>
    <col min="8705" max="8705" width="5.85546875" style="631" customWidth="1"/>
    <col min="8706" max="8706" width="32.28515625" style="631" customWidth="1"/>
    <col min="8707" max="8707" width="36.42578125" style="631" customWidth="1"/>
    <col min="8708" max="8708" width="12.5703125" style="631" customWidth="1"/>
    <col min="8709" max="8709" width="13.140625" style="631" customWidth="1"/>
    <col min="8710" max="8710" width="13.7109375" style="631" customWidth="1"/>
    <col min="8711" max="8711" width="18.85546875" style="631" customWidth="1"/>
    <col min="8712" max="8960" width="9.140625" style="631"/>
    <col min="8961" max="8961" width="5.85546875" style="631" customWidth="1"/>
    <col min="8962" max="8962" width="32.28515625" style="631" customWidth="1"/>
    <col min="8963" max="8963" width="36.42578125" style="631" customWidth="1"/>
    <col min="8964" max="8964" width="12.5703125" style="631" customWidth="1"/>
    <col min="8965" max="8965" width="13.140625" style="631" customWidth="1"/>
    <col min="8966" max="8966" width="13.7109375" style="631" customWidth="1"/>
    <col min="8967" max="8967" width="18.85546875" style="631" customWidth="1"/>
    <col min="8968" max="9216" width="9.140625" style="631"/>
    <col min="9217" max="9217" width="5.85546875" style="631" customWidth="1"/>
    <col min="9218" max="9218" width="32.28515625" style="631" customWidth="1"/>
    <col min="9219" max="9219" width="36.42578125" style="631" customWidth="1"/>
    <col min="9220" max="9220" width="12.5703125" style="631" customWidth="1"/>
    <col min="9221" max="9221" width="13.140625" style="631" customWidth="1"/>
    <col min="9222" max="9222" width="13.7109375" style="631" customWidth="1"/>
    <col min="9223" max="9223" width="18.85546875" style="631" customWidth="1"/>
    <col min="9224" max="9472" width="9.140625" style="631"/>
    <col min="9473" max="9473" width="5.85546875" style="631" customWidth="1"/>
    <col min="9474" max="9474" width="32.28515625" style="631" customWidth="1"/>
    <col min="9475" max="9475" width="36.42578125" style="631" customWidth="1"/>
    <col min="9476" max="9476" width="12.5703125" style="631" customWidth="1"/>
    <col min="9477" max="9477" width="13.140625" style="631" customWidth="1"/>
    <col min="9478" max="9478" width="13.7109375" style="631" customWidth="1"/>
    <col min="9479" max="9479" width="18.85546875" style="631" customWidth="1"/>
    <col min="9480" max="9728" width="9.140625" style="631"/>
    <col min="9729" max="9729" width="5.85546875" style="631" customWidth="1"/>
    <col min="9730" max="9730" width="32.28515625" style="631" customWidth="1"/>
    <col min="9731" max="9731" width="36.42578125" style="631" customWidth="1"/>
    <col min="9732" max="9732" width="12.5703125" style="631" customWidth="1"/>
    <col min="9733" max="9733" width="13.140625" style="631" customWidth="1"/>
    <col min="9734" max="9734" width="13.7109375" style="631" customWidth="1"/>
    <col min="9735" max="9735" width="18.85546875" style="631" customWidth="1"/>
    <col min="9736" max="9984" width="9.140625" style="631"/>
    <col min="9985" max="9985" width="5.85546875" style="631" customWidth="1"/>
    <col min="9986" max="9986" width="32.28515625" style="631" customWidth="1"/>
    <col min="9987" max="9987" width="36.42578125" style="631" customWidth="1"/>
    <col min="9988" max="9988" width="12.5703125" style="631" customWidth="1"/>
    <col min="9989" max="9989" width="13.140625" style="631" customWidth="1"/>
    <col min="9990" max="9990" width="13.7109375" style="631" customWidth="1"/>
    <col min="9991" max="9991" width="18.85546875" style="631" customWidth="1"/>
    <col min="9992" max="10240" width="9.140625" style="631"/>
    <col min="10241" max="10241" width="5.85546875" style="631" customWidth="1"/>
    <col min="10242" max="10242" width="32.28515625" style="631" customWidth="1"/>
    <col min="10243" max="10243" width="36.42578125" style="631" customWidth="1"/>
    <col min="10244" max="10244" width="12.5703125" style="631" customWidth="1"/>
    <col min="10245" max="10245" width="13.140625" style="631" customWidth="1"/>
    <col min="10246" max="10246" width="13.7109375" style="631" customWidth="1"/>
    <col min="10247" max="10247" width="18.85546875" style="631" customWidth="1"/>
    <col min="10248" max="10496" width="9.140625" style="631"/>
    <col min="10497" max="10497" width="5.85546875" style="631" customWidth="1"/>
    <col min="10498" max="10498" width="32.28515625" style="631" customWidth="1"/>
    <col min="10499" max="10499" width="36.42578125" style="631" customWidth="1"/>
    <col min="10500" max="10500" width="12.5703125" style="631" customWidth="1"/>
    <col min="10501" max="10501" width="13.140625" style="631" customWidth="1"/>
    <col min="10502" max="10502" width="13.7109375" style="631" customWidth="1"/>
    <col min="10503" max="10503" width="18.85546875" style="631" customWidth="1"/>
    <col min="10504" max="10752" width="9.140625" style="631"/>
    <col min="10753" max="10753" width="5.85546875" style="631" customWidth="1"/>
    <col min="10754" max="10754" width="32.28515625" style="631" customWidth="1"/>
    <col min="10755" max="10755" width="36.42578125" style="631" customWidth="1"/>
    <col min="10756" max="10756" width="12.5703125" style="631" customWidth="1"/>
    <col min="10757" max="10757" width="13.140625" style="631" customWidth="1"/>
    <col min="10758" max="10758" width="13.7109375" style="631" customWidth="1"/>
    <col min="10759" max="10759" width="18.85546875" style="631" customWidth="1"/>
    <col min="10760" max="11008" width="9.140625" style="631"/>
    <col min="11009" max="11009" width="5.85546875" style="631" customWidth="1"/>
    <col min="11010" max="11010" width="32.28515625" style="631" customWidth="1"/>
    <col min="11011" max="11011" width="36.42578125" style="631" customWidth="1"/>
    <col min="11012" max="11012" width="12.5703125" style="631" customWidth="1"/>
    <col min="11013" max="11013" width="13.140625" style="631" customWidth="1"/>
    <col min="11014" max="11014" width="13.7109375" style="631" customWidth="1"/>
    <col min="11015" max="11015" width="18.85546875" style="631" customWidth="1"/>
    <col min="11016" max="11264" width="9.140625" style="631"/>
    <col min="11265" max="11265" width="5.85546875" style="631" customWidth="1"/>
    <col min="11266" max="11266" width="32.28515625" style="631" customWidth="1"/>
    <col min="11267" max="11267" width="36.42578125" style="631" customWidth="1"/>
    <col min="11268" max="11268" width="12.5703125" style="631" customWidth="1"/>
    <col min="11269" max="11269" width="13.140625" style="631" customWidth="1"/>
    <col min="11270" max="11270" width="13.7109375" style="631" customWidth="1"/>
    <col min="11271" max="11271" width="18.85546875" style="631" customWidth="1"/>
    <col min="11272" max="11520" width="9.140625" style="631"/>
    <col min="11521" max="11521" width="5.85546875" style="631" customWidth="1"/>
    <col min="11522" max="11522" width="32.28515625" style="631" customWidth="1"/>
    <col min="11523" max="11523" width="36.42578125" style="631" customWidth="1"/>
    <col min="11524" max="11524" width="12.5703125" style="631" customWidth="1"/>
    <col min="11525" max="11525" width="13.140625" style="631" customWidth="1"/>
    <col min="11526" max="11526" width="13.7109375" style="631" customWidth="1"/>
    <col min="11527" max="11527" width="18.85546875" style="631" customWidth="1"/>
    <col min="11528" max="11776" width="9.140625" style="631"/>
    <col min="11777" max="11777" width="5.85546875" style="631" customWidth="1"/>
    <col min="11778" max="11778" width="32.28515625" style="631" customWidth="1"/>
    <col min="11779" max="11779" width="36.42578125" style="631" customWidth="1"/>
    <col min="11780" max="11780" width="12.5703125" style="631" customWidth="1"/>
    <col min="11781" max="11781" width="13.140625" style="631" customWidth="1"/>
    <col min="11782" max="11782" width="13.7109375" style="631" customWidth="1"/>
    <col min="11783" max="11783" width="18.85546875" style="631" customWidth="1"/>
    <col min="11784" max="12032" width="9.140625" style="631"/>
    <col min="12033" max="12033" width="5.85546875" style="631" customWidth="1"/>
    <col min="12034" max="12034" width="32.28515625" style="631" customWidth="1"/>
    <col min="12035" max="12035" width="36.42578125" style="631" customWidth="1"/>
    <col min="12036" max="12036" width="12.5703125" style="631" customWidth="1"/>
    <col min="12037" max="12037" width="13.140625" style="631" customWidth="1"/>
    <col min="12038" max="12038" width="13.7109375" style="631" customWidth="1"/>
    <col min="12039" max="12039" width="18.85546875" style="631" customWidth="1"/>
    <col min="12040" max="12288" width="9.140625" style="631"/>
    <col min="12289" max="12289" width="5.85546875" style="631" customWidth="1"/>
    <col min="12290" max="12290" width="32.28515625" style="631" customWidth="1"/>
    <col min="12291" max="12291" width="36.42578125" style="631" customWidth="1"/>
    <col min="12292" max="12292" width="12.5703125" style="631" customWidth="1"/>
    <col min="12293" max="12293" width="13.140625" style="631" customWidth="1"/>
    <col min="12294" max="12294" width="13.7109375" style="631" customWidth="1"/>
    <col min="12295" max="12295" width="18.85546875" style="631" customWidth="1"/>
    <col min="12296" max="12544" width="9.140625" style="631"/>
    <col min="12545" max="12545" width="5.85546875" style="631" customWidth="1"/>
    <col min="12546" max="12546" width="32.28515625" style="631" customWidth="1"/>
    <col min="12547" max="12547" width="36.42578125" style="631" customWidth="1"/>
    <col min="12548" max="12548" width="12.5703125" style="631" customWidth="1"/>
    <col min="12549" max="12549" width="13.140625" style="631" customWidth="1"/>
    <col min="12550" max="12550" width="13.7109375" style="631" customWidth="1"/>
    <col min="12551" max="12551" width="18.85546875" style="631" customWidth="1"/>
    <col min="12552" max="12800" width="9.140625" style="631"/>
    <col min="12801" max="12801" width="5.85546875" style="631" customWidth="1"/>
    <col min="12802" max="12802" width="32.28515625" style="631" customWidth="1"/>
    <col min="12803" max="12803" width="36.42578125" style="631" customWidth="1"/>
    <col min="12804" max="12804" width="12.5703125" style="631" customWidth="1"/>
    <col min="12805" max="12805" width="13.140625" style="631" customWidth="1"/>
    <col min="12806" max="12806" width="13.7109375" style="631" customWidth="1"/>
    <col min="12807" max="12807" width="18.85546875" style="631" customWidth="1"/>
    <col min="12808" max="13056" width="9.140625" style="631"/>
    <col min="13057" max="13057" width="5.85546875" style="631" customWidth="1"/>
    <col min="13058" max="13058" width="32.28515625" style="631" customWidth="1"/>
    <col min="13059" max="13059" width="36.42578125" style="631" customWidth="1"/>
    <col min="13060" max="13060" width="12.5703125" style="631" customWidth="1"/>
    <col min="13061" max="13061" width="13.140625" style="631" customWidth="1"/>
    <col min="13062" max="13062" width="13.7109375" style="631" customWidth="1"/>
    <col min="13063" max="13063" width="18.85546875" style="631" customWidth="1"/>
    <col min="13064" max="13312" width="9.140625" style="631"/>
    <col min="13313" max="13313" width="5.85546875" style="631" customWidth="1"/>
    <col min="13314" max="13314" width="32.28515625" style="631" customWidth="1"/>
    <col min="13315" max="13315" width="36.42578125" style="631" customWidth="1"/>
    <col min="13316" max="13316" width="12.5703125" style="631" customWidth="1"/>
    <col min="13317" max="13317" width="13.140625" style="631" customWidth="1"/>
    <col min="13318" max="13318" width="13.7109375" style="631" customWidth="1"/>
    <col min="13319" max="13319" width="18.85546875" style="631" customWidth="1"/>
    <col min="13320" max="13568" width="9.140625" style="631"/>
    <col min="13569" max="13569" width="5.85546875" style="631" customWidth="1"/>
    <col min="13570" max="13570" width="32.28515625" style="631" customWidth="1"/>
    <col min="13571" max="13571" width="36.42578125" style="631" customWidth="1"/>
    <col min="13572" max="13572" width="12.5703125" style="631" customWidth="1"/>
    <col min="13573" max="13573" width="13.140625" style="631" customWidth="1"/>
    <col min="13574" max="13574" width="13.7109375" style="631" customWidth="1"/>
    <col min="13575" max="13575" width="18.85546875" style="631" customWidth="1"/>
    <col min="13576" max="13824" width="9.140625" style="631"/>
    <col min="13825" max="13825" width="5.85546875" style="631" customWidth="1"/>
    <col min="13826" max="13826" width="32.28515625" style="631" customWidth="1"/>
    <col min="13827" max="13827" width="36.42578125" style="631" customWidth="1"/>
    <col min="13828" max="13828" width="12.5703125" style="631" customWidth="1"/>
    <col min="13829" max="13829" width="13.140625" style="631" customWidth="1"/>
    <col min="13830" max="13830" width="13.7109375" style="631" customWidth="1"/>
    <col min="13831" max="13831" width="18.85546875" style="631" customWidth="1"/>
    <col min="13832" max="14080" width="9.140625" style="631"/>
    <col min="14081" max="14081" width="5.85546875" style="631" customWidth="1"/>
    <col min="14082" max="14082" width="32.28515625" style="631" customWidth="1"/>
    <col min="14083" max="14083" width="36.42578125" style="631" customWidth="1"/>
    <col min="14084" max="14084" width="12.5703125" style="631" customWidth="1"/>
    <col min="14085" max="14085" width="13.140625" style="631" customWidth="1"/>
    <col min="14086" max="14086" width="13.7109375" style="631" customWidth="1"/>
    <col min="14087" max="14087" width="18.85546875" style="631" customWidth="1"/>
    <col min="14088" max="14336" width="9.140625" style="631"/>
    <col min="14337" max="14337" width="5.85546875" style="631" customWidth="1"/>
    <col min="14338" max="14338" width="32.28515625" style="631" customWidth="1"/>
    <col min="14339" max="14339" width="36.42578125" style="631" customWidth="1"/>
    <col min="14340" max="14340" width="12.5703125" style="631" customWidth="1"/>
    <col min="14341" max="14341" width="13.140625" style="631" customWidth="1"/>
    <col min="14342" max="14342" width="13.7109375" style="631" customWidth="1"/>
    <col min="14343" max="14343" width="18.85546875" style="631" customWidth="1"/>
    <col min="14344" max="14592" width="9.140625" style="631"/>
    <col min="14593" max="14593" width="5.85546875" style="631" customWidth="1"/>
    <col min="14594" max="14594" width="32.28515625" style="631" customWidth="1"/>
    <col min="14595" max="14595" width="36.42578125" style="631" customWidth="1"/>
    <col min="14596" max="14596" width="12.5703125" style="631" customWidth="1"/>
    <col min="14597" max="14597" width="13.140625" style="631" customWidth="1"/>
    <col min="14598" max="14598" width="13.7109375" style="631" customWidth="1"/>
    <col min="14599" max="14599" width="18.85546875" style="631" customWidth="1"/>
    <col min="14600" max="14848" width="9.140625" style="631"/>
    <col min="14849" max="14849" width="5.85546875" style="631" customWidth="1"/>
    <col min="14850" max="14850" width="32.28515625" style="631" customWidth="1"/>
    <col min="14851" max="14851" width="36.42578125" style="631" customWidth="1"/>
    <col min="14852" max="14852" width="12.5703125" style="631" customWidth="1"/>
    <col min="14853" max="14853" width="13.140625" style="631" customWidth="1"/>
    <col min="14854" max="14854" width="13.7109375" style="631" customWidth="1"/>
    <col min="14855" max="14855" width="18.85546875" style="631" customWidth="1"/>
    <col min="14856" max="15104" width="9.140625" style="631"/>
    <col min="15105" max="15105" width="5.85546875" style="631" customWidth="1"/>
    <col min="15106" max="15106" width="32.28515625" style="631" customWidth="1"/>
    <col min="15107" max="15107" width="36.42578125" style="631" customWidth="1"/>
    <col min="15108" max="15108" width="12.5703125" style="631" customWidth="1"/>
    <col min="15109" max="15109" width="13.140625" style="631" customWidth="1"/>
    <col min="15110" max="15110" width="13.7109375" style="631" customWidth="1"/>
    <col min="15111" max="15111" width="18.85546875" style="631" customWidth="1"/>
    <col min="15112" max="15360" width="9.140625" style="631"/>
    <col min="15361" max="15361" width="5.85546875" style="631" customWidth="1"/>
    <col min="15362" max="15362" width="32.28515625" style="631" customWidth="1"/>
    <col min="15363" max="15363" width="36.42578125" style="631" customWidth="1"/>
    <col min="15364" max="15364" width="12.5703125" style="631" customWidth="1"/>
    <col min="15365" max="15365" width="13.140625" style="631" customWidth="1"/>
    <col min="15366" max="15366" width="13.7109375" style="631" customWidth="1"/>
    <col min="15367" max="15367" width="18.85546875" style="631" customWidth="1"/>
    <col min="15368" max="15616" width="9.140625" style="631"/>
    <col min="15617" max="15617" width="5.85546875" style="631" customWidth="1"/>
    <col min="15618" max="15618" width="32.28515625" style="631" customWidth="1"/>
    <col min="15619" max="15619" width="36.42578125" style="631" customWidth="1"/>
    <col min="15620" max="15620" width="12.5703125" style="631" customWidth="1"/>
    <col min="15621" max="15621" width="13.140625" style="631" customWidth="1"/>
    <col min="15622" max="15622" width="13.7109375" style="631" customWidth="1"/>
    <col min="15623" max="15623" width="18.85546875" style="631" customWidth="1"/>
    <col min="15624" max="15872" width="9.140625" style="631"/>
    <col min="15873" max="15873" width="5.85546875" style="631" customWidth="1"/>
    <col min="15874" max="15874" width="32.28515625" style="631" customWidth="1"/>
    <col min="15875" max="15875" width="36.42578125" style="631" customWidth="1"/>
    <col min="15876" max="15876" width="12.5703125" style="631" customWidth="1"/>
    <col min="15877" max="15877" width="13.140625" style="631" customWidth="1"/>
    <col min="15878" max="15878" width="13.7109375" style="631" customWidth="1"/>
    <col min="15879" max="15879" width="18.85546875" style="631" customWidth="1"/>
    <col min="15880" max="16128" width="9.140625" style="631"/>
    <col min="16129" max="16129" width="5.85546875" style="631" customWidth="1"/>
    <col min="16130" max="16130" width="32.28515625" style="631" customWidth="1"/>
    <col min="16131" max="16131" width="36.42578125" style="631" customWidth="1"/>
    <col min="16132" max="16132" width="12.5703125" style="631" customWidth="1"/>
    <col min="16133" max="16133" width="13.140625" style="631" customWidth="1"/>
    <col min="16134" max="16134" width="13.7109375" style="631" customWidth="1"/>
    <col min="16135" max="16135" width="18.85546875" style="631" customWidth="1"/>
    <col min="16136" max="16384" width="9.140625" style="631"/>
  </cols>
  <sheetData>
    <row r="1" spans="1:7" x14ac:dyDescent="0.25">
      <c r="D1" s="929" t="s">
        <v>903</v>
      </c>
      <c r="E1" s="929"/>
      <c r="F1" s="929"/>
      <c r="G1" s="929"/>
    </row>
    <row r="2" spans="1:7" x14ac:dyDescent="0.25">
      <c r="A2" s="673"/>
      <c r="B2" s="673"/>
      <c r="C2" s="673"/>
      <c r="D2" s="929" t="s">
        <v>780</v>
      </c>
      <c r="E2" s="929"/>
      <c r="F2" s="929"/>
      <c r="G2" s="929"/>
    </row>
    <row r="3" spans="1:7" ht="25.5" customHeight="1" x14ac:dyDescent="0.25">
      <c r="A3" s="673"/>
      <c r="B3" s="673"/>
      <c r="C3" s="673"/>
      <c r="D3" s="930" t="s">
        <v>854</v>
      </c>
      <c r="E3" s="930"/>
      <c r="F3" s="930"/>
      <c r="G3" s="930"/>
    </row>
    <row r="4" spans="1:7" ht="17.25" customHeight="1" x14ac:dyDescent="0.25">
      <c r="D4" s="796" t="s">
        <v>1483</v>
      </c>
      <c r="E4" s="796"/>
      <c r="F4" s="796"/>
      <c r="G4" s="796"/>
    </row>
    <row r="5" spans="1:7" x14ac:dyDescent="0.25">
      <c r="F5" s="615"/>
      <c r="G5" s="615"/>
    </row>
    <row r="6" spans="1:7" x14ac:dyDescent="0.25">
      <c r="A6" s="934" t="s">
        <v>917</v>
      </c>
      <c r="B6" s="934"/>
      <c r="C6" s="934"/>
      <c r="D6" s="934"/>
      <c r="E6" s="934"/>
      <c r="F6" s="934"/>
      <c r="G6" s="934"/>
    </row>
    <row r="7" spans="1:7" ht="33" customHeight="1" x14ac:dyDescent="0.25">
      <c r="A7" s="935" t="s">
        <v>1460</v>
      </c>
      <c r="B7" s="935"/>
      <c r="C7" s="935"/>
      <c r="D7" s="935"/>
      <c r="E7" s="935"/>
      <c r="F7" s="935"/>
      <c r="G7" s="935"/>
    </row>
    <row r="8" spans="1:7" ht="19.5" customHeight="1" x14ac:dyDescent="0.25">
      <c r="A8" s="632"/>
      <c r="B8" s="632"/>
      <c r="C8" s="632"/>
      <c r="D8" s="632"/>
      <c r="E8" s="632"/>
      <c r="F8" s="632"/>
      <c r="G8" s="633" t="s">
        <v>880</v>
      </c>
    </row>
    <row r="9" spans="1:7" ht="45" x14ac:dyDescent="0.25">
      <c r="A9" s="634" t="s">
        <v>795</v>
      </c>
      <c r="B9" s="634" t="s">
        <v>1461</v>
      </c>
      <c r="C9" s="634" t="s">
        <v>1462</v>
      </c>
      <c r="D9" s="634" t="s">
        <v>1463</v>
      </c>
      <c r="E9" s="634" t="s">
        <v>1464</v>
      </c>
      <c r="F9" s="634" t="s">
        <v>1465</v>
      </c>
      <c r="G9" s="634" t="s">
        <v>1466</v>
      </c>
    </row>
    <row r="10" spans="1:7" ht="13.9" x14ac:dyDescent="0.25">
      <c r="A10" s="634">
        <v>1</v>
      </c>
      <c r="B10" s="634">
        <v>2</v>
      </c>
      <c r="C10" s="634">
        <v>3</v>
      </c>
      <c r="D10" s="634">
        <v>4</v>
      </c>
      <c r="E10" s="634">
        <v>5</v>
      </c>
      <c r="F10" s="634">
        <v>6</v>
      </c>
      <c r="G10" s="634">
        <v>7</v>
      </c>
    </row>
    <row r="11" spans="1:7" ht="75" x14ac:dyDescent="0.25">
      <c r="A11" s="635" t="s">
        <v>799</v>
      </c>
      <c r="B11" s="636" t="s">
        <v>1467</v>
      </c>
      <c r="C11" s="637" t="s">
        <v>1468</v>
      </c>
      <c r="D11" s="638">
        <v>504.16667000000001</v>
      </c>
      <c r="E11" s="639">
        <v>0</v>
      </c>
      <c r="F11" s="638">
        <v>504.16667000000001</v>
      </c>
      <c r="G11" s="639">
        <v>0</v>
      </c>
    </row>
    <row r="12" spans="1:7" ht="102" customHeight="1" x14ac:dyDescent="0.25">
      <c r="A12" s="635">
        <v>2</v>
      </c>
      <c r="B12" s="640" t="s">
        <v>1469</v>
      </c>
      <c r="C12" s="637" t="s">
        <v>1468</v>
      </c>
      <c r="D12" s="641">
        <v>111.6</v>
      </c>
      <c r="E12" s="639">
        <v>0</v>
      </c>
      <c r="F12" s="641">
        <v>111.6</v>
      </c>
      <c r="G12" s="639">
        <v>0</v>
      </c>
    </row>
    <row r="13" spans="1:7" ht="75" x14ac:dyDescent="0.25">
      <c r="A13" s="635">
        <v>3</v>
      </c>
      <c r="B13" s="642" t="s">
        <v>1470</v>
      </c>
      <c r="C13" s="637" t="s">
        <v>1468</v>
      </c>
      <c r="D13" s="641">
        <v>279.16667000000001</v>
      </c>
      <c r="E13" s="639">
        <v>0</v>
      </c>
      <c r="F13" s="641">
        <v>279.16667000000001</v>
      </c>
      <c r="G13" s="639">
        <v>0</v>
      </c>
    </row>
    <row r="14" spans="1:7" ht="75" x14ac:dyDescent="0.25">
      <c r="A14" s="635">
        <v>4</v>
      </c>
      <c r="B14" s="642" t="s">
        <v>1471</v>
      </c>
      <c r="C14" s="637" t="s">
        <v>1468</v>
      </c>
      <c r="D14" s="641">
        <v>48</v>
      </c>
      <c r="E14" s="639">
        <v>0</v>
      </c>
      <c r="F14" s="641">
        <v>48</v>
      </c>
      <c r="G14" s="639">
        <v>0</v>
      </c>
    </row>
    <row r="15" spans="1:7" ht="63" x14ac:dyDescent="0.25">
      <c r="A15" s="635">
        <v>5</v>
      </c>
      <c r="B15" s="642" t="s">
        <v>1472</v>
      </c>
      <c r="C15" s="637" t="s">
        <v>1473</v>
      </c>
      <c r="D15" s="641">
        <v>109.375</v>
      </c>
      <c r="E15" s="639">
        <v>0</v>
      </c>
      <c r="F15" s="641">
        <v>109.375</v>
      </c>
      <c r="G15" s="639">
        <v>0</v>
      </c>
    </row>
    <row r="16" spans="1:7" ht="63" x14ac:dyDescent="0.25">
      <c r="A16" s="635">
        <v>6</v>
      </c>
      <c r="B16" s="642" t="s">
        <v>1474</v>
      </c>
      <c r="C16" s="637" t="s">
        <v>1473</v>
      </c>
      <c r="D16" s="641">
        <v>86.401989999999998</v>
      </c>
      <c r="E16" s="639">
        <v>0</v>
      </c>
      <c r="F16" s="641">
        <v>86.401989999999998</v>
      </c>
      <c r="G16" s="639">
        <v>0</v>
      </c>
    </row>
    <row r="17" spans="1:7" ht="173.25" x14ac:dyDescent="0.25">
      <c r="A17" s="635">
        <v>7</v>
      </c>
      <c r="B17" s="642" t="s">
        <v>1475</v>
      </c>
      <c r="C17" s="637" t="s">
        <v>1476</v>
      </c>
      <c r="D17" s="641">
        <v>44.960720000000002</v>
      </c>
      <c r="E17" s="639">
        <v>0</v>
      </c>
      <c r="F17" s="641">
        <v>44.960720000000002</v>
      </c>
      <c r="G17" s="639">
        <v>0</v>
      </c>
    </row>
    <row r="18" spans="1:7" s="644" customFormat="1" ht="14.25" x14ac:dyDescent="0.2">
      <c r="A18" s="931" t="s">
        <v>960</v>
      </c>
      <c r="B18" s="932"/>
      <c r="C18" s="933"/>
      <c r="D18" s="643">
        <f>SUM(D11:D17)</f>
        <v>1183.6710500000002</v>
      </c>
      <c r="E18" s="643">
        <f>SUM(E11:E17)</f>
        <v>0</v>
      </c>
      <c r="F18" s="643">
        <f>SUM(F11:F17)</f>
        <v>1183.6710500000002</v>
      </c>
      <c r="G18" s="643">
        <f>SUM(G11:G17)</f>
        <v>0</v>
      </c>
    </row>
  </sheetData>
  <mergeCells count="7">
    <mergeCell ref="D1:G1"/>
    <mergeCell ref="D4:G4"/>
    <mergeCell ref="D2:G2"/>
    <mergeCell ref="D3:G3"/>
    <mergeCell ref="A18:C18"/>
    <mergeCell ref="A6:G6"/>
    <mergeCell ref="A7:G7"/>
  </mergeCells>
  <pageMargins left="1.1023622047244095" right="0.31496062992125984" top="0.74803149606299213" bottom="0.35433070866141736" header="0.31496062992125984" footer="0.31496062992125984"/>
  <pageSetup paperSize="9" scale="6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4"/>
  <sheetViews>
    <sheetView view="pageBreakPreview" zoomScale="110" zoomScaleSheetLayoutView="110" workbookViewId="0">
      <selection activeCell="D7" sqref="D7"/>
    </sheetView>
  </sheetViews>
  <sheetFormatPr defaultColWidth="9.140625" defaultRowHeight="12.75" x14ac:dyDescent="0.2"/>
  <cols>
    <col min="1" max="1" width="5.5703125" style="309" customWidth="1"/>
    <col min="2" max="2" width="53.7109375" style="309" customWidth="1"/>
    <col min="3" max="3" width="17.140625" style="309" customWidth="1"/>
    <col min="4" max="4" width="17.85546875" style="309" customWidth="1"/>
    <col min="5" max="5" width="21.85546875" style="309" customWidth="1"/>
    <col min="6" max="16384" width="9.140625" style="309"/>
  </cols>
  <sheetData>
    <row r="1" spans="1:5" ht="15" customHeight="1" x14ac:dyDescent="0.2">
      <c r="A1" s="313"/>
      <c r="B1" s="313"/>
      <c r="C1" s="764" t="s">
        <v>903</v>
      </c>
      <c r="D1" s="764"/>
      <c r="E1" s="764"/>
    </row>
    <row r="2" spans="1:5" ht="12.75" customHeight="1" x14ac:dyDescent="0.2">
      <c r="A2" s="668"/>
      <c r="B2" s="668"/>
      <c r="C2" s="827" t="s">
        <v>780</v>
      </c>
      <c r="D2" s="827"/>
      <c r="E2" s="827"/>
    </row>
    <row r="3" spans="1:5" ht="24.75" customHeight="1" x14ac:dyDescent="0.2">
      <c r="A3" s="668"/>
      <c r="B3" s="668"/>
      <c r="C3" s="827" t="s">
        <v>854</v>
      </c>
      <c r="D3" s="827"/>
      <c r="E3" s="827"/>
    </row>
    <row r="4" spans="1:5" ht="15.75" x14ac:dyDescent="0.25">
      <c r="A4" s="318"/>
      <c r="B4" s="645"/>
      <c r="D4" s="666" t="s">
        <v>1487</v>
      </c>
      <c r="E4" s="666"/>
    </row>
    <row r="5" spans="1:5" ht="15.75" x14ac:dyDescent="0.25">
      <c r="A5" s="318"/>
      <c r="B5" s="645"/>
      <c r="D5" s="615"/>
      <c r="E5" s="615"/>
    </row>
    <row r="6" spans="1:5" ht="32.25" customHeight="1" x14ac:dyDescent="0.2">
      <c r="A6" s="937" t="s">
        <v>1477</v>
      </c>
      <c r="B6" s="937"/>
      <c r="C6" s="937"/>
      <c r="D6" s="937"/>
      <c r="E6" s="937"/>
    </row>
    <row r="7" spans="1:5" ht="15.75" x14ac:dyDescent="0.25">
      <c r="A7" s="646" t="s">
        <v>3</v>
      </c>
      <c r="E7" s="614" t="s">
        <v>880</v>
      </c>
    </row>
    <row r="8" spans="1:5" ht="23.25" customHeight="1" x14ac:dyDescent="0.2">
      <c r="A8" s="938" t="s">
        <v>795</v>
      </c>
      <c r="B8" s="938" t="s">
        <v>1478</v>
      </c>
      <c r="C8" s="939" t="s">
        <v>909</v>
      </c>
      <c r="D8" s="940"/>
      <c r="E8" s="941"/>
    </row>
    <row r="9" spans="1:5" ht="25.5" x14ac:dyDescent="0.2">
      <c r="A9" s="938"/>
      <c r="B9" s="938"/>
      <c r="C9" s="647" t="s">
        <v>945</v>
      </c>
      <c r="D9" s="647" t="s">
        <v>850</v>
      </c>
      <c r="E9" s="647" t="s">
        <v>851</v>
      </c>
    </row>
    <row r="10" spans="1:5" ht="13.15" x14ac:dyDescent="0.25">
      <c r="A10" s="647">
        <v>1</v>
      </c>
      <c r="B10" s="647">
        <v>2</v>
      </c>
      <c r="C10" s="647">
        <v>3</v>
      </c>
      <c r="D10" s="647">
        <v>4</v>
      </c>
      <c r="E10" s="647">
        <v>5</v>
      </c>
    </row>
    <row r="11" spans="1:5" ht="25.5" x14ac:dyDescent="0.2">
      <c r="A11" s="648">
        <v>1</v>
      </c>
      <c r="B11" s="649" t="s">
        <v>659</v>
      </c>
      <c r="C11" s="650">
        <v>62036.7</v>
      </c>
      <c r="D11" s="650">
        <v>15036</v>
      </c>
      <c r="E11" s="651">
        <f t="shared" ref="E11:E12" si="0">D11*100/C11</f>
        <v>24.237266005445164</v>
      </c>
    </row>
    <row r="12" spans="1:5" ht="51" x14ac:dyDescent="0.2">
      <c r="A12" s="648">
        <v>2</v>
      </c>
      <c r="B12" s="649" t="s">
        <v>694</v>
      </c>
      <c r="C12" s="650">
        <v>1197</v>
      </c>
      <c r="D12" s="650">
        <v>0</v>
      </c>
      <c r="E12" s="651">
        <f t="shared" si="0"/>
        <v>0</v>
      </c>
    </row>
    <row r="13" spans="1:5" ht="76.5" x14ac:dyDescent="0.2">
      <c r="A13" s="648">
        <v>3</v>
      </c>
      <c r="B13" s="652" t="s">
        <v>165</v>
      </c>
      <c r="C13" s="650">
        <v>11685.08418</v>
      </c>
      <c r="D13" s="650">
        <v>11276.1</v>
      </c>
      <c r="E13" s="651">
        <f>D13*100/C13</f>
        <v>96.499946652502416</v>
      </c>
    </row>
    <row r="14" spans="1:5" x14ac:dyDescent="0.2">
      <c r="A14" s="936" t="s">
        <v>916</v>
      </c>
      <c r="B14" s="936"/>
      <c r="C14" s="653">
        <f>SUM(C11:C13)</f>
        <v>74918.784180000002</v>
      </c>
      <c r="D14" s="653">
        <f>SUM(D11:D13)</f>
        <v>26312.1</v>
      </c>
      <c r="E14" s="311">
        <f>D14*100/C14</f>
        <v>35.120831561791633</v>
      </c>
    </row>
  </sheetData>
  <mergeCells count="8">
    <mergeCell ref="C1:E1"/>
    <mergeCell ref="C2:E2"/>
    <mergeCell ref="C3:E3"/>
    <mergeCell ref="A14:B14"/>
    <mergeCell ref="A6:E6"/>
    <mergeCell ref="A8:A9"/>
    <mergeCell ref="B8:B9"/>
    <mergeCell ref="C8:E8"/>
  </mergeCells>
  <pageMargins left="1.1023622047244095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1. Доходы</vt:lpstr>
      <vt:lpstr>2.Расходы по вед.</vt:lpstr>
      <vt:lpstr>3.Расходы по РзПр</vt:lpstr>
      <vt:lpstr>4.Приложение по источникам</vt:lpstr>
      <vt:lpstr>5. Размер и структура мун.долга</vt:lpstr>
      <vt:lpstr>6. Программа мун.заим.</vt:lpstr>
      <vt:lpstr>7. Программа мун.гарантий</vt:lpstr>
      <vt:lpstr>Выполнение МП</vt:lpstr>
      <vt:lpstr>Справочно по ЦС</vt:lpstr>
      <vt:lpstr>Содержание ОМСУ</vt:lpstr>
      <vt:lpstr>Дорожный фонд (3)</vt:lpstr>
      <vt:lpstr>Резервный фонд</vt:lpstr>
      <vt:lpstr>Исполнение по ГП</vt:lpstr>
      <vt:lpstr>деб.зад.</vt:lpstr>
      <vt:lpstr>кред.зад.</vt:lpstr>
      <vt:lpstr>инвестиционные проекты</vt:lpstr>
      <vt:lpstr>Доходы от использ. имущества</vt:lpstr>
      <vt:lpstr>Доходы от продажи имущества</vt:lpstr>
      <vt:lpstr>Бюджетные инвестиции</vt:lpstr>
      <vt:lpstr>'1. Доходы'!Область_печати</vt:lpstr>
      <vt:lpstr>'2.Расходы по вед.'!Область_печати</vt:lpstr>
      <vt:lpstr>'3.Расходы по РзПр'!Область_печати</vt:lpstr>
      <vt:lpstr>'5. Размер и структура мун.долга'!Область_печати</vt:lpstr>
      <vt:lpstr>'Выполнение МП'!Область_печати</vt:lpstr>
      <vt:lpstr>'Дорожный фонд (3)'!Область_печати</vt:lpstr>
      <vt:lpstr>'Доходы от использ. имущества'!Область_печати</vt:lpstr>
      <vt:lpstr>'Доходы от продажи имущества'!Область_печати</vt:lpstr>
      <vt:lpstr>'Исполнение по ГП'!Область_печати</vt:lpstr>
      <vt:lpstr>'Содержание ОМСУ'!Область_печати</vt:lpstr>
      <vt:lpstr>'Справочно по ЦС'!Область_печати</vt:lpstr>
      <vt:lpstr>'Справочно по ЦС'!Таблица_1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2023-06-22T10:46:32Z</cp:lastPrinted>
  <dcterms:created xsi:type="dcterms:W3CDTF">2019-10-23T10:00:46Z</dcterms:created>
  <dcterms:modified xsi:type="dcterms:W3CDTF">2023-06-30T11:17:07Z</dcterms:modified>
</cp:coreProperties>
</file>